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N:\AIU\16 Umwelt\Programme\ENL\2_Programmspez_Schreiben_Formulare\04 Abruf\ELER FP 23-27\in Arbeit\"/>
    </mc:Choice>
  </mc:AlternateContent>
  <bookViews>
    <workbookView xWindow="-12" yWindow="588" windowWidth="20376" windowHeight="6408"/>
  </bookViews>
  <sheets>
    <sheet name="Hinweis" sheetId="9" r:id="rId1"/>
    <sheet name="Übersicht Personalkosten_ENL" sheetId="8" r:id="rId2"/>
    <sheet name="Übersicht Personalkosten_ENL23" sheetId="10" r:id="rId3"/>
    <sheet name="IuK - Ausgaben" sheetId="2" state="hidden" r:id="rId4"/>
  </sheets>
  <definedNames>
    <definedName name="_PM1" localSheetId="1">'Übersicht Personalkosten_ENL'!#REF!</definedName>
    <definedName name="_PM1">#REF!</definedName>
    <definedName name="_xlnm.Print_Titles" localSheetId="1">'Übersicht Personalkosten_ENL'!$1:$11</definedName>
    <definedName name="JaNein" localSheetId="1">'Übersicht Personalkosten_ENL'!#REF!</definedName>
    <definedName name="PM_1" localSheetId="1">'Übersicht Personalkosten_ENL'!#REF!</definedName>
    <definedName name="PM_1">#REF!</definedName>
    <definedName name="Teilzeit">#REF!</definedName>
    <definedName name="Vertrag_als_Vollzeit_beschäftigter_JA_Nein" localSheetId="1">'Übersicht Personalkosten_ENL'!#REF!</definedName>
    <definedName name="Vertrag_als_Vollzeit_beschäftigter_JA_Nein">#REF!</definedName>
    <definedName name="Vollzeit">#REF!</definedName>
  </definedNames>
  <calcPr calcId="162913"/>
</workbook>
</file>

<file path=xl/calcChain.xml><?xml version="1.0" encoding="utf-8"?>
<calcChain xmlns="http://schemas.openxmlformats.org/spreadsheetml/2006/main">
  <c r="M41" i="10" l="1"/>
  <c r="N41" i="10" s="1"/>
  <c r="M40" i="10"/>
  <c r="N40" i="10" s="1"/>
  <c r="M39" i="10"/>
  <c r="N39" i="10" s="1"/>
  <c r="M38" i="10"/>
  <c r="N38" i="10" s="1"/>
  <c r="M37" i="10"/>
  <c r="N37" i="10" s="1"/>
  <c r="M36" i="10"/>
  <c r="N36" i="10" s="1"/>
  <c r="M35" i="10"/>
  <c r="N35" i="10" s="1"/>
  <c r="M34" i="10"/>
  <c r="N34" i="10" s="1"/>
  <c r="M33" i="10"/>
  <c r="N33" i="10" s="1"/>
  <c r="M32" i="10"/>
  <c r="N32" i="10" s="1"/>
  <c r="M31" i="10"/>
  <c r="N31" i="10" s="1"/>
  <c r="M30" i="10"/>
  <c r="N30" i="10" s="1"/>
  <c r="M29" i="10"/>
  <c r="N29" i="10" s="1"/>
  <c r="M28" i="10"/>
  <c r="N28" i="10" s="1"/>
  <c r="M27" i="10"/>
  <c r="N27" i="10" s="1"/>
  <c r="M26" i="10"/>
  <c r="N26" i="10" s="1"/>
  <c r="M25" i="10"/>
  <c r="N25" i="10" s="1"/>
  <c r="M24" i="10"/>
  <c r="N24" i="10" s="1"/>
  <c r="M23" i="10"/>
  <c r="N23" i="10" s="1"/>
  <c r="M22" i="10"/>
  <c r="N22" i="10" s="1"/>
  <c r="M21" i="10"/>
  <c r="N21" i="10" s="1"/>
  <c r="M20" i="10"/>
  <c r="N20" i="10" s="1"/>
  <c r="M19" i="10"/>
  <c r="N19" i="10" s="1"/>
  <c r="M18" i="10"/>
  <c r="N18" i="10" s="1"/>
  <c r="M17" i="10"/>
  <c r="N17" i="10" s="1"/>
  <c r="M16" i="10"/>
  <c r="N16" i="10" s="1"/>
  <c r="M15" i="10"/>
  <c r="N15" i="10" s="1"/>
  <c r="M14" i="10"/>
  <c r="N14" i="10" s="1"/>
  <c r="M13" i="10"/>
  <c r="N13" i="10" s="1"/>
  <c r="M12" i="10"/>
  <c r="N12" i="10" s="1"/>
  <c r="N11" i="10" l="1"/>
  <c r="G42" i="8"/>
  <c r="H42" i="8" s="1"/>
  <c r="G41" i="8"/>
  <c r="H41" i="8" s="1"/>
  <c r="G40" i="8"/>
  <c r="H40" i="8" s="1"/>
  <c r="G39" i="8"/>
  <c r="H39" i="8" s="1"/>
  <c r="G38" i="8"/>
  <c r="H38" i="8" s="1"/>
  <c r="G37" i="8"/>
  <c r="H37" i="8" s="1"/>
  <c r="G36" i="8"/>
  <c r="H36" i="8" s="1"/>
  <c r="G35" i="8"/>
  <c r="H35" i="8" s="1"/>
  <c r="G34" i="8"/>
  <c r="H34" i="8" s="1"/>
  <c r="G33" i="8"/>
  <c r="H33" i="8" s="1"/>
  <c r="G32" i="8"/>
  <c r="H32" i="8" s="1"/>
  <c r="G31" i="8"/>
  <c r="H31" i="8" s="1"/>
  <c r="G30" i="8"/>
  <c r="H30" i="8" s="1"/>
  <c r="G29" i="8"/>
  <c r="H29" i="8" s="1"/>
  <c r="G28" i="8"/>
  <c r="H28" i="8" s="1"/>
  <c r="G27" i="8"/>
  <c r="H27" i="8" s="1"/>
  <c r="G26" i="8"/>
  <c r="H26" i="8" s="1"/>
  <c r="G25" i="8"/>
  <c r="H25" i="8" s="1"/>
  <c r="G24" i="8"/>
  <c r="H24" i="8" s="1"/>
  <c r="G23" i="8"/>
  <c r="H23" i="8" s="1"/>
  <c r="G22" i="8"/>
  <c r="H22" i="8" s="1"/>
  <c r="G21" i="8"/>
  <c r="H21" i="8" s="1"/>
  <c r="G20" i="8"/>
  <c r="H20" i="8" s="1"/>
  <c r="G19" i="8"/>
  <c r="H19" i="8" s="1"/>
  <c r="G18" i="8"/>
  <c r="H18" i="8" s="1"/>
  <c r="G17" i="8"/>
  <c r="H17" i="8" s="1"/>
  <c r="G16" i="8"/>
  <c r="H16" i="8" s="1"/>
  <c r="G15" i="8"/>
  <c r="H15" i="8" s="1"/>
  <c r="H14" i="8" l="1"/>
  <c r="H12" i="8" s="1"/>
</calcChain>
</file>

<file path=xl/sharedStrings.xml><?xml version="1.0" encoding="utf-8"?>
<sst xmlns="http://schemas.openxmlformats.org/spreadsheetml/2006/main" count="118" uniqueCount="57">
  <si>
    <t>WICHTIGER HINWEIS</t>
  </si>
  <si>
    <t>Sämtliche in diesem Formular angegebenen Beträge sind:</t>
  </si>
  <si>
    <t xml:space="preserve"> *Zutreffendes bitte ankreuzen</t>
  </si>
  <si>
    <t>Hinweis:</t>
  </si>
  <si>
    <r>
      <t>Anlage 2 zum Abrufantrag</t>
    </r>
    <r>
      <rPr>
        <b/>
        <sz val="14"/>
        <rFont val="Univers (W1)"/>
        <family val="2"/>
      </rPr>
      <t/>
    </r>
  </si>
  <si>
    <t>Anwendungen innovativer Informations- und Kommunikationstechnologien</t>
  </si>
  <si>
    <t>Pilot- und Demonstrationsvorhaben</t>
  </si>
  <si>
    <t xml:space="preserve">          DM-Beträge*              EURO-Beträge* </t>
  </si>
  <si>
    <t xml:space="preserve">            </t>
  </si>
  <si>
    <r>
      <t xml:space="preserve">Nachweis der </t>
    </r>
    <r>
      <rPr>
        <b/>
        <sz val="12"/>
        <rFont val="Univers (W1)"/>
        <family val="2"/>
      </rPr>
      <t>förderfähigen Ausgaben</t>
    </r>
    <r>
      <rPr>
        <sz val="12"/>
        <rFont val="Univers (W1)"/>
        <family val="2"/>
      </rPr>
      <t xml:space="preserve"> gemäß Abrufantrag vom  </t>
    </r>
    <r>
      <rPr>
        <sz val="10"/>
        <rFont val="Univers (W1)"/>
        <family val="2"/>
      </rPr>
      <t xml:space="preserve">..............................      </t>
    </r>
    <r>
      <rPr>
        <sz val="12"/>
        <rFont val="Univers (W1)"/>
        <family val="2"/>
      </rPr>
      <t>für Projekt-Nr.:  ............................................</t>
    </r>
  </si>
  <si>
    <t>lfd. Nr.</t>
  </si>
  <si>
    <t>Bestell-datum</t>
  </si>
  <si>
    <t>Rechnungs-    nummer</t>
  </si>
  <si>
    <t>Lieferfirma</t>
  </si>
  <si>
    <t>Ausgabenart (A, C, D o. E)</t>
  </si>
  <si>
    <t>Leistungsgegenstand</t>
  </si>
  <si>
    <r>
      <t xml:space="preserve">Rechnungsbetrag </t>
    </r>
    <r>
      <rPr>
        <b/>
        <sz val="10"/>
        <rFont val="Univers (W1)"/>
        <family val="2"/>
      </rPr>
      <t>Netto</t>
    </r>
    <r>
      <rPr>
        <sz val="10"/>
        <rFont val="Univers (W1)"/>
        <family val="2"/>
      </rPr>
      <t xml:space="preserve"> (ohne MWSt, Skonti u.ä.)</t>
    </r>
  </si>
  <si>
    <t>gezahlt am</t>
  </si>
  <si>
    <t xml:space="preserve">     ggf. Übertrag vom vorhergehenden Abrufantrag:</t>
  </si>
  <si>
    <t>Summe:</t>
  </si>
  <si>
    <t>*</t>
  </si>
  <si>
    <t>Dieser Nachweis dient der Zuordnung der Rechnungen und Belege zu den jeweiligen Abrufanträgen sowohl in zeitlicher Hinsicht, als auch in Bezug auf die Ausgaben</t>
  </si>
  <si>
    <t>bzw. Kostenarten. Er ersetzt nicht die Verwendungsnachweisführung lt. ANBest-P, Tz. 6</t>
  </si>
  <si>
    <t>Es dürfen nur bereits bezahlte Rechnungen aufgeführt und abgerufen werden werden.</t>
  </si>
  <si>
    <t>Summe Kummulativ:</t>
  </si>
  <si>
    <t>Zwischensumme aktueller Abruf:</t>
  </si>
  <si>
    <t>Manueller Übertrag vom vorherigen Abrufantrag bei fortlaufender Nummerierung:</t>
  </si>
  <si>
    <t>Bitte Auswählen!</t>
  </si>
  <si>
    <t>E4</t>
  </si>
  <si>
    <t>resultierender Betrag für die Unbare Eigenleistung</t>
  </si>
  <si>
    <r>
      <t xml:space="preserve">Datum der Tätigkeit
</t>
    </r>
    <r>
      <rPr>
        <sz val="8"/>
        <color theme="1"/>
        <rFont val="Arial"/>
        <family val="2"/>
      </rPr>
      <t>(TT/XX/JJJJ)</t>
    </r>
  </si>
  <si>
    <r>
      <t xml:space="preserve">Qualifikations-gruppe 
</t>
    </r>
    <r>
      <rPr>
        <sz val="8"/>
        <color theme="1"/>
        <rFont val="Arial"/>
        <family val="2"/>
      </rPr>
      <t>(lt. ENL-Förder-
grundsätze)</t>
    </r>
  </si>
  <si>
    <r>
      <t xml:space="preserve">resultierender Stundensatz  </t>
    </r>
    <r>
      <rPr>
        <sz val="8"/>
        <color theme="1"/>
        <rFont val="Arial"/>
        <family val="2"/>
      </rPr>
      <t>(lt. ENL-Förder-
grundsätze)</t>
    </r>
  </si>
  <si>
    <r>
      <t xml:space="preserve">Tätigkeit
</t>
    </r>
    <r>
      <rPr>
        <sz val="8"/>
        <color theme="1"/>
        <rFont val="Arial"/>
        <family val="2"/>
      </rPr>
      <t>(Die Beschreibung der ausgeführten Tätigkeit muß die dafür erforderliche Qualifikation eindeutig erkennen lassen)</t>
    </r>
  </si>
  <si>
    <t>Name, Vorname</t>
  </si>
  <si>
    <t>Datum:</t>
  </si>
  <si>
    <t>Bitte auswählen, ob für Abrufantrag oder Verwendungsnachweis gültig:</t>
  </si>
  <si>
    <t>Vorhabens-Nr.:</t>
  </si>
  <si>
    <r>
      <t xml:space="preserve">Dauer der Tätigkeit,  (gerundet auf 15 min.)
</t>
    </r>
    <r>
      <rPr>
        <sz val="8"/>
        <color theme="1"/>
        <rFont val="Arial"/>
        <family val="2"/>
      </rPr>
      <t>(min)</t>
    </r>
  </si>
  <si>
    <t>Übersicht Unbare Eigenleistungen Personal</t>
  </si>
  <si>
    <t xml:space="preserve">Der Eigenleistungsnachweis ist durch die Person, die die Leistung erbracht hat, zu unterschreiben: </t>
  </si>
  <si>
    <t>Datum/rechtsverbindliche Unterschrift</t>
  </si>
  <si>
    <r>
      <rPr>
        <u/>
        <sz val="10"/>
        <rFont val="Arial"/>
        <family val="2"/>
      </rPr>
      <t>Hinweis:</t>
    </r>
    <r>
      <rPr>
        <sz val="10"/>
        <rFont val="Arial"/>
        <family val="2"/>
      </rPr>
      <t xml:space="preserve"> Bitte pro Person ein Formular nutzen.                     Unterschrift erfolgt auf Seite 2. </t>
    </r>
  </si>
  <si>
    <t>Abr. Unbarer Eigenleistungen in Form von Arbeitsleistungen</t>
  </si>
  <si>
    <r>
      <rPr>
        <b/>
        <sz val="9"/>
        <rFont val="Arial"/>
        <family val="2"/>
      </rPr>
      <t>Hinweise:</t>
    </r>
    <r>
      <rPr>
        <sz val="9"/>
        <rFont val="Arial"/>
        <family val="2"/>
      </rPr>
      <t xml:space="preserve"> Unbare Leistungen gemeinnütziger Vereinigungen in Form von </t>
    </r>
    <r>
      <rPr>
        <b/>
        <sz val="9"/>
        <rFont val="Arial"/>
        <family val="2"/>
      </rPr>
      <t xml:space="preserve">Arbeitsleistungen </t>
    </r>
    <r>
      <rPr>
        <sz val="9"/>
        <rFont val="Arial"/>
        <family val="2"/>
      </rPr>
      <t xml:space="preserve">können bei Vorhaben nach den Nrn. 2.1 bis 2.4 der ENL-RL bis zur Höhe des Eigenanteils berücksichtigt werden. </t>
    </r>
    <r>
      <rPr>
        <b/>
        <sz val="9"/>
        <rFont val="Arial"/>
        <family val="2"/>
      </rPr>
      <t xml:space="preserve">Bitte pro Person ein Formular nutzen. </t>
    </r>
    <r>
      <rPr>
        <sz val="9"/>
        <rFont val="Arial"/>
        <family val="2"/>
      </rPr>
      <t>Der Eigenleistungs-nachweis ist durch die Person, die die Leistung erbracht hat, zu unterschreiben.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Die Unterschrift erfolgt auf Seite 2.</t>
    </r>
  </si>
  <si>
    <t>Zuwendungsempfänger</t>
  </si>
  <si>
    <t>Vorhabens-Nr.</t>
  </si>
  <si>
    <t>Leistungserbringer*in (Name, Vorname)</t>
  </si>
  <si>
    <r>
      <rPr>
        <b/>
        <sz val="9"/>
        <rFont val="Arial"/>
        <family val="2"/>
      </rPr>
      <t>Q1</t>
    </r>
    <r>
      <rPr>
        <sz val="9"/>
        <rFont val="Arial"/>
        <family val="2"/>
      </rPr>
      <t xml:space="preserve">: abgeschlossene wiss. Universitäts- oder Hochschulausbildung  ||  </t>
    </r>
    <r>
      <rPr>
        <b/>
        <sz val="9"/>
        <rFont val="Arial"/>
        <family val="2"/>
      </rPr>
      <t>Q2</t>
    </r>
    <r>
      <rPr>
        <sz val="9"/>
        <rFont val="Arial"/>
        <family val="2"/>
      </rPr>
      <t xml:space="preserve">: Büro, Buchhaltung, Innen- oder Außendienst mit besonders schwieriger oder verantwortungsvoller Tätigkeit  ||  </t>
    </r>
    <r>
      <rPr>
        <b/>
        <sz val="9"/>
        <rFont val="Arial"/>
        <family val="2"/>
      </rPr>
      <t>Q3</t>
    </r>
    <r>
      <rPr>
        <sz val="9"/>
        <rFont val="Arial"/>
        <family val="2"/>
      </rPr>
      <t xml:space="preserve">: Büro, Buchhaltung, Innen- oder Außendienst mit gründlichen und vielseitigen Fachkenntnissen  ||  </t>
    </r>
    <r>
      <rPr>
        <b/>
        <sz val="9"/>
        <rFont val="Arial"/>
        <family val="2"/>
      </rPr>
      <t>Q4</t>
    </r>
    <r>
      <rPr>
        <sz val="9"/>
        <rFont val="Arial"/>
        <family val="2"/>
      </rPr>
      <t>: einfache Tätigkeiten</t>
    </r>
  </si>
  <si>
    <r>
      <t xml:space="preserve">Leistungen / Tätigkeit
</t>
    </r>
    <r>
      <rPr>
        <sz val="8"/>
        <color theme="1"/>
        <rFont val="Arial"/>
        <family val="2"/>
      </rPr>
      <t>(Die Beschreibung der ausgeführten Tätigkeit muß die dafür erforderliche Qualifikation eindeutig erkennen lassen)
(max. 120 Zeichen)</t>
    </r>
  </si>
  <si>
    <t>Dauer der Tätigkeit,  (gerundet auf 15 min.)</t>
  </si>
  <si>
    <r>
      <t xml:space="preserve">Qualifikations-gruppe 
</t>
    </r>
    <r>
      <rPr>
        <sz val="8"/>
        <color theme="1"/>
        <rFont val="Arial"/>
        <family val="2"/>
      </rPr>
      <t>(lt. ENL-Förder-
grundsätzen)</t>
    </r>
  </si>
  <si>
    <r>
      <t xml:space="preserve">resultierender Stundensatz  </t>
    </r>
    <r>
      <rPr>
        <sz val="8"/>
        <color theme="1"/>
        <rFont val="Arial"/>
        <family val="2"/>
      </rPr>
      <t>(lt. ENL-Förder-
grundsätzen)</t>
    </r>
  </si>
  <si>
    <t>Gesamtbetrag aus Spalte 7 als Übertrag in die Portalanwendung:</t>
  </si>
  <si>
    <t>Bitte Wählen!</t>
  </si>
  <si>
    <t>Datum / rechtsverbindliche Unterschrift Leistungserbringer*in</t>
  </si>
  <si>
    <r>
      <t>Bitte verwenden Sie für Vorhaben der Förderperiode 2014-2020 das Tabellenblatt "</t>
    </r>
    <r>
      <rPr>
        <sz val="18"/>
        <color rgb="FF0000FF"/>
        <rFont val="Arial"/>
        <family val="2"/>
      </rPr>
      <t>Übersicht Personalkosten_ENL</t>
    </r>
    <r>
      <rPr>
        <sz val="18"/>
        <color rgb="FFFF0000"/>
        <rFont val="Arial"/>
        <family val="2"/>
      </rPr>
      <t>" 
und für Vorhaben der Förderperiode 2023-2027 (ENL2023) das Tabellenblatt "</t>
    </r>
    <r>
      <rPr>
        <sz val="18"/>
        <color rgb="FF00B050"/>
        <rFont val="Arial"/>
        <family val="2"/>
      </rPr>
      <t>Übersicht Personalkosten_ENL23</t>
    </r>
    <r>
      <rPr>
        <sz val="18"/>
        <color rgb="FFFF0000"/>
        <rFont val="Arial"/>
        <family val="2"/>
      </rPr>
      <t>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</si>
</sst>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00"/>
    <numFmt numFmtId="165" formatCode="#,##0.00\ &quot;€&quot;"/>
    <numFmt numFmtId="166" formatCode="#,##0.00\ &quot;min&quot;"/>
    <numFmt numFmtId="167" formatCode="#,##0\ &quot;min&quot;"/>
  </numFmts>
  <fonts count="32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b/>
      <sz val="12"/>
      <name val="Univers (W1)"/>
      <family val="2"/>
    </font>
    <font>
      <b/>
      <sz val="14"/>
      <name val="Univers (W1)"/>
      <family val="2"/>
    </font>
    <font>
      <sz val="11"/>
      <name val="Univers (W1)"/>
      <family val="2"/>
    </font>
    <font>
      <sz val="10"/>
      <name val="Univers (W1)"/>
      <family val="2"/>
    </font>
    <font>
      <sz val="12"/>
      <name val="Univers (W1)"/>
      <family val="2"/>
    </font>
    <font>
      <b/>
      <sz val="11"/>
      <name val="Univers (W1)"/>
      <family val="2"/>
    </font>
    <font>
      <b/>
      <sz val="10"/>
      <name val="Univers (W1)"/>
      <family val="2"/>
    </font>
    <font>
      <sz val="9"/>
      <name val="Univers (W1)"/>
      <family val="2"/>
    </font>
    <font>
      <b/>
      <u/>
      <sz val="10"/>
      <name val="Univers (W1)"/>
      <family val="2"/>
    </font>
    <font>
      <sz val="10"/>
      <name val="Arial"/>
      <family val="2"/>
    </font>
    <font>
      <sz val="13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u/>
      <sz val="10"/>
      <name val="Arial"/>
      <family val="2"/>
    </font>
    <font>
      <b/>
      <sz val="14"/>
      <color theme="1"/>
      <name val="Arial"/>
      <family val="2"/>
    </font>
    <font>
      <sz val="18"/>
      <color rgb="FFFF0000"/>
      <name val="Arial"/>
      <family val="2"/>
    </font>
    <font>
      <sz val="18"/>
      <color rgb="FF0000FF"/>
      <name val="Arial"/>
      <family val="2"/>
    </font>
    <font>
      <sz val="18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2">
    <xf numFmtId="0" fontId="0" fillId="0" borderId="0" xfId="0"/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Continuous"/>
    </xf>
    <xf numFmtId="0" fontId="7" fillId="2" borderId="1" xfId="1" applyFont="1" applyFill="1" applyBorder="1" applyAlignment="1">
      <alignment vertical="center"/>
    </xf>
    <xf numFmtId="0" fontId="3" fillId="0" borderId="0" xfId="0" applyFont="1" applyAlignment="1">
      <alignment horizontal="centerContinuous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5" fillId="2" borderId="2" xfId="1" applyFont="1" applyFill="1" applyBorder="1" applyAlignment="1"/>
    <xf numFmtId="0" fontId="7" fillId="2" borderId="3" xfId="1" applyFont="1" applyFill="1" applyBorder="1" applyAlignment="1"/>
    <xf numFmtId="0" fontId="3" fillId="0" borderId="0" xfId="0" applyFont="1"/>
    <xf numFmtId="0" fontId="4" fillId="0" borderId="0" xfId="0" applyFont="1" applyAlignment="1">
      <alignment horizontal="center"/>
    </xf>
    <xf numFmtId="0" fontId="8" fillId="2" borderId="3" xfId="1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0" fontId="6" fillId="2" borderId="4" xfId="1" applyFont="1" applyFill="1" applyBorder="1" applyAlignment="1">
      <alignment vertical="top"/>
    </xf>
    <xf numFmtId="0" fontId="8" fillId="2" borderId="5" xfId="1" applyFont="1" applyFill="1" applyBorder="1" applyAlignment="1">
      <alignment vertical="top" wrapText="1"/>
    </xf>
    <xf numFmtId="0" fontId="7" fillId="0" borderId="0" xfId="0" quotePrefix="1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/>
    <xf numFmtId="0" fontId="10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9" fillId="2" borderId="2" xfId="1" applyFont="1" applyFill="1" applyBorder="1" applyAlignment="1">
      <alignment vertical="top" wrapText="1"/>
    </xf>
    <xf numFmtId="0" fontId="3" fillId="2" borderId="19" xfId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4" fontId="19" fillId="0" borderId="9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9" fillId="0" borderId="9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vertical="center"/>
    </xf>
    <xf numFmtId="0" fontId="15" fillId="0" borderId="0" xfId="0" applyFont="1" applyAlignment="1" applyProtection="1">
      <alignment vertical="center"/>
    </xf>
    <xf numFmtId="4" fontId="15" fillId="0" borderId="0" xfId="0" applyNumberFormat="1" applyFont="1" applyAlignment="1" applyProtection="1">
      <alignment vertical="center"/>
    </xf>
    <xf numFmtId="0" fontId="16" fillId="0" borderId="25" xfId="0" applyFont="1" applyBorder="1" applyAlignment="1" applyProtection="1">
      <alignment horizontal="center"/>
    </xf>
    <xf numFmtId="165" fontId="18" fillId="3" borderId="22" xfId="0" applyNumberFormat="1" applyFont="1" applyFill="1" applyBorder="1" applyAlignment="1" applyProtection="1">
      <alignment horizontal="right" vertical="center" wrapText="1"/>
    </xf>
    <xf numFmtId="44" fontId="19" fillId="0" borderId="22" xfId="0" applyNumberFormat="1" applyFont="1" applyFill="1" applyBorder="1" applyAlignment="1" applyProtection="1">
      <alignment horizontal="right" vertical="center" wrapText="1"/>
      <protection locked="0"/>
    </xf>
    <xf numFmtId="14" fontId="15" fillId="0" borderId="0" xfId="0" applyNumberFormat="1" applyFont="1" applyBorder="1" applyAlignment="1" applyProtection="1">
      <alignment vertical="center"/>
    </xf>
    <xf numFmtId="14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15" fillId="0" borderId="0" xfId="0" applyNumberFormat="1" applyFont="1" applyAlignment="1">
      <alignment vertical="center"/>
    </xf>
    <xf numFmtId="166" fontId="15" fillId="0" borderId="0" xfId="0" applyNumberFormat="1" applyFont="1" applyBorder="1" applyAlignment="1" applyProtection="1">
      <alignment horizontal="right" vertical="center"/>
    </xf>
    <xf numFmtId="166" fontId="19" fillId="0" borderId="9" xfId="0" applyNumberFormat="1" applyFont="1" applyFill="1" applyBorder="1" applyAlignment="1" applyProtection="1">
      <alignment horizontal="right" vertical="center" wrapText="1"/>
      <protection locked="0"/>
    </xf>
    <xf numFmtId="166" fontId="15" fillId="0" borderId="0" xfId="0" applyNumberFormat="1" applyFont="1" applyAlignment="1">
      <alignment horizontal="right" vertical="center"/>
    </xf>
    <xf numFmtId="165" fontId="18" fillId="3" borderId="9" xfId="0" applyNumberFormat="1" applyFont="1" applyFill="1" applyBorder="1" applyAlignment="1" applyProtection="1">
      <alignment horizontal="right" vertical="center" wrapText="1"/>
    </xf>
    <xf numFmtId="0" fontId="15" fillId="0" borderId="0" xfId="0" applyFont="1" applyBorder="1" applyAlignment="1" applyProtection="1">
      <alignment horizontal="center" vertical="center"/>
    </xf>
    <xf numFmtId="0" fontId="16" fillId="0" borderId="25" xfId="0" applyFont="1" applyBorder="1" applyAlignment="1" applyProtection="1">
      <alignment horizontal="left" wrapText="1"/>
    </xf>
    <xf numFmtId="0" fontId="0" fillId="0" borderId="25" xfId="0" applyBorder="1" applyAlignment="1" applyProtection="1">
      <alignment wrapText="1"/>
    </xf>
    <xf numFmtId="14" fontId="0" fillId="0" borderId="25" xfId="0" applyNumberFormat="1" applyBorder="1" applyAlignment="1" applyProtection="1">
      <alignment wrapText="1"/>
    </xf>
    <xf numFmtId="166" fontId="0" fillId="0" borderId="25" xfId="0" applyNumberFormat="1" applyBorder="1" applyAlignment="1" applyProtection="1">
      <alignment horizontal="right" wrapText="1"/>
    </xf>
    <xf numFmtId="4" fontId="0" fillId="0" borderId="25" xfId="0" applyNumberFormat="1" applyBorder="1" applyAlignment="1" applyProtection="1">
      <alignment wrapText="1"/>
    </xf>
    <xf numFmtId="0" fontId="14" fillId="0" borderId="24" xfId="0" applyFont="1" applyBorder="1" applyAlignment="1" applyProtection="1">
      <alignment vertical="center" wrapText="1"/>
    </xf>
    <xf numFmtId="0" fontId="0" fillId="0" borderId="9" xfId="0" applyBorder="1" applyAlignment="1" applyProtection="1">
      <alignment horizontal="left" vertical="center"/>
      <protection locked="0"/>
    </xf>
    <xf numFmtId="0" fontId="25" fillId="5" borderId="23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 applyProtection="1">
      <alignment horizontal="center" vertical="center"/>
    </xf>
    <xf numFmtId="1" fontId="20" fillId="5" borderId="9" xfId="0" applyNumberFormat="1" applyFont="1" applyFill="1" applyBorder="1" applyAlignment="1" applyProtection="1">
      <alignment horizontal="center" vertical="center"/>
    </xf>
    <xf numFmtId="0" fontId="26" fillId="5" borderId="9" xfId="0" applyFont="1" applyFill="1" applyBorder="1" applyAlignment="1" applyProtection="1">
      <alignment horizontal="center" vertical="center"/>
    </xf>
    <xf numFmtId="0" fontId="26" fillId="0" borderId="0" xfId="0" applyFont="1" applyAlignment="1">
      <alignment horizontal="center" vertical="center"/>
    </xf>
    <xf numFmtId="14" fontId="15" fillId="0" borderId="20" xfId="0" applyNumberFormat="1" applyFont="1" applyBorder="1" applyAlignment="1" applyProtection="1">
      <alignment vertical="center"/>
    </xf>
    <xf numFmtId="0" fontId="18" fillId="5" borderId="26" xfId="0" applyFont="1" applyFill="1" applyBorder="1" applyAlignment="1" applyProtection="1">
      <alignment horizontal="center" vertical="center" wrapText="1"/>
    </xf>
    <xf numFmtId="0" fontId="18" fillId="5" borderId="27" xfId="0" applyFont="1" applyFill="1" applyBorder="1" applyAlignment="1" applyProtection="1">
      <alignment horizontal="center" vertical="center" wrapText="1"/>
    </xf>
    <xf numFmtId="14" fontId="18" fillId="5" borderId="26" xfId="0" applyNumberFormat="1" applyFont="1" applyFill="1" applyBorder="1" applyAlignment="1" applyProtection="1">
      <alignment horizontal="center" vertical="center" wrapText="1"/>
    </xf>
    <xf numFmtId="166" fontId="18" fillId="5" borderId="26" xfId="0" applyNumberFormat="1" applyFont="1" applyFill="1" applyBorder="1" applyAlignment="1" applyProtection="1">
      <alignment horizontal="center" vertical="center" wrapText="1"/>
    </xf>
    <xf numFmtId="4" fontId="18" fillId="5" borderId="26" xfId="0" applyNumberFormat="1" applyFont="1" applyFill="1" applyBorder="1" applyAlignment="1" applyProtection="1">
      <alignment horizontal="center" vertical="center" wrapText="1"/>
    </xf>
    <xf numFmtId="0" fontId="26" fillId="5" borderId="23" xfId="0" applyFont="1" applyFill="1" applyBorder="1" applyAlignment="1">
      <alignment horizontal="center" vertical="center" wrapText="1"/>
    </xf>
    <xf numFmtId="0" fontId="21" fillId="0" borderId="0" xfId="0" applyFont="1" applyAlignment="1" applyProtection="1">
      <alignment horizontal="center" vertical="center"/>
    </xf>
    <xf numFmtId="0" fontId="17" fillId="0" borderId="25" xfId="0" applyFont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left" vertical="center"/>
    </xf>
    <xf numFmtId="0" fontId="0" fillId="0" borderId="25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25" xfId="0" applyBorder="1" applyAlignment="1" applyProtection="1">
      <alignment horizontal="left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0" fillId="0" borderId="23" xfId="0" applyBorder="1" applyAlignment="1" applyProtection="1">
      <alignment horizontal="left" vertical="center" wrapText="1"/>
      <protection locked="0"/>
    </xf>
    <xf numFmtId="4" fontId="19" fillId="0" borderId="23" xfId="0" applyNumberFormat="1" applyFont="1" applyFill="1" applyBorder="1" applyAlignment="1" applyProtection="1">
      <alignment horizontal="center" vertical="center" wrapText="1"/>
    </xf>
    <xf numFmtId="165" fontId="19" fillId="0" borderId="23" xfId="0" applyNumberFormat="1" applyFont="1" applyFill="1" applyBorder="1" applyAlignment="1" applyProtection="1">
      <alignment vertical="center" wrapText="1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5" fillId="0" borderId="20" xfId="0" applyFont="1" applyBorder="1" applyAlignment="1">
      <alignment horizontal="left" vertical="center"/>
    </xf>
    <xf numFmtId="0" fontId="15" fillId="0" borderId="20" xfId="0" applyFont="1" applyBorder="1" applyAlignment="1">
      <alignment horizontal="left" vertical="center" wrapText="1"/>
    </xf>
    <xf numFmtId="166" fontId="15" fillId="0" borderId="20" xfId="0" applyNumberFormat="1" applyFont="1" applyBorder="1" applyAlignment="1">
      <alignment horizontal="right" vertical="center"/>
    </xf>
    <xf numFmtId="4" fontId="15" fillId="0" borderId="20" xfId="0" applyNumberFormat="1" applyFont="1" applyBorder="1" applyAlignment="1">
      <alignment vertical="center"/>
    </xf>
    <xf numFmtId="0" fontId="15" fillId="0" borderId="34" xfId="0" applyFont="1" applyBorder="1" applyAlignment="1">
      <alignment horizontal="center" vertical="center"/>
    </xf>
    <xf numFmtId="0" fontId="15" fillId="0" borderId="25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 wrapText="1"/>
    </xf>
    <xf numFmtId="166" fontId="15" fillId="0" borderId="25" xfId="0" applyNumberFormat="1" applyFont="1" applyBorder="1" applyAlignment="1">
      <alignment horizontal="right" vertical="center"/>
    </xf>
    <xf numFmtId="4" fontId="15" fillId="0" borderId="25" xfId="0" applyNumberFormat="1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15" fillId="0" borderId="35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166" fontId="15" fillId="0" borderId="0" xfId="0" applyNumberFormat="1" applyFont="1" applyBorder="1" applyAlignment="1">
      <alignment horizontal="right" vertical="center"/>
    </xf>
    <xf numFmtId="4" fontId="15" fillId="0" borderId="0" xfId="0" applyNumberFormat="1" applyFont="1" applyBorder="1" applyAlignment="1">
      <alignment vertical="center"/>
    </xf>
    <xf numFmtId="0" fontId="15" fillId="0" borderId="36" xfId="0" applyFont="1" applyBorder="1" applyAlignment="1">
      <alignment vertical="center"/>
    </xf>
    <xf numFmtId="0" fontId="15" fillId="0" borderId="37" xfId="0" applyFont="1" applyBorder="1" applyAlignment="1">
      <alignment horizontal="center" vertical="center"/>
    </xf>
    <xf numFmtId="0" fontId="15" fillId="0" borderId="22" xfId="0" applyFont="1" applyBorder="1" applyAlignment="1">
      <alignment vertical="center"/>
    </xf>
    <xf numFmtId="0" fontId="1" fillId="6" borderId="9" xfId="0" applyFont="1" applyFill="1" applyBorder="1" applyAlignment="1" applyProtection="1">
      <alignment horizontal="center" vertical="center" wrapText="1"/>
    </xf>
    <xf numFmtId="14" fontId="15" fillId="0" borderId="34" xfId="0" applyNumberFormat="1" applyFont="1" applyBorder="1" applyAlignment="1">
      <alignment vertical="center"/>
    </xf>
    <xf numFmtId="14" fontId="15" fillId="0" borderId="35" xfId="0" applyNumberFormat="1" applyFont="1" applyBorder="1" applyAlignment="1">
      <alignment vertical="center"/>
    </xf>
    <xf numFmtId="14" fontId="15" fillId="0" borderId="37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15" fillId="6" borderId="37" xfId="0" applyFont="1" applyFill="1" applyBorder="1" applyAlignment="1">
      <alignment horizontal="center" vertical="center"/>
    </xf>
    <xf numFmtId="0" fontId="21" fillId="6" borderId="20" xfId="0" applyFont="1" applyFill="1" applyBorder="1" applyAlignment="1">
      <alignment horizontal="left" vertical="center"/>
    </xf>
    <xf numFmtId="0" fontId="15" fillId="6" borderId="20" xfId="0" applyFont="1" applyFill="1" applyBorder="1" applyAlignment="1">
      <alignment horizontal="left" vertical="center" wrapText="1"/>
    </xf>
    <xf numFmtId="14" fontId="15" fillId="6" borderId="37" xfId="0" applyNumberFormat="1" applyFont="1" applyFill="1" applyBorder="1" applyAlignment="1">
      <alignment vertical="center"/>
    </xf>
    <xf numFmtId="166" fontId="15" fillId="6" borderId="20" xfId="0" applyNumberFormat="1" applyFont="1" applyFill="1" applyBorder="1" applyAlignment="1">
      <alignment horizontal="right" vertical="center"/>
    </xf>
    <xf numFmtId="4" fontId="15" fillId="6" borderId="20" xfId="0" applyNumberFormat="1" applyFont="1" applyFill="1" applyBorder="1" applyAlignment="1">
      <alignment vertical="center"/>
    </xf>
    <xf numFmtId="0" fontId="15" fillId="6" borderId="22" xfId="0" applyFont="1" applyFill="1" applyBorder="1" applyAlignment="1">
      <alignment vertical="center"/>
    </xf>
    <xf numFmtId="0" fontId="0" fillId="0" borderId="0" xfId="0" applyAlignment="1" applyProtection="1"/>
    <xf numFmtId="0" fontId="0" fillId="0" borderId="25" xfId="0" applyBorder="1" applyAlignment="1" applyProtection="1"/>
    <xf numFmtId="0" fontId="0" fillId="0" borderId="20" xfId="0" applyBorder="1" applyAlignment="1" applyProtection="1"/>
    <xf numFmtId="0" fontId="19" fillId="0" borderId="9" xfId="0" applyNumberFormat="1" applyFont="1" applyFill="1" applyBorder="1" applyAlignment="1" applyProtection="1">
      <alignment horizontal="center" vertical="center"/>
    </xf>
    <xf numFmtId="167" fontId="19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left" vertical="center"/>
    </xf>
    <xf numFmtId="14" fontId="15" fillId="0" borderId="0" xfId="0" applyNumberFormat="1" applyFont="1" applyAlignment="1" applyProtection="1">
      <alignment vertical="center"/>
    </xf>
    <xf numFmtId="166" fontId="15" fillId="0" borderId="0" xfId="0" applyNumberFormat="1" applyFont="1" applyAlignment="1" applyProtection="1">
      <alignment horizontal="right" vertical="center"/>
    </xf>
    <xf numFmtId="0" fontId="0" fillId="0" borderId="0" xfId="0" applyFill="1"/>
    <xf numFmtId="0" fontId="29" fillId="0" borderId="19" xfId="0" applyFont="1" applyFill="1" applyBorder="1" applyAlignment="1">
      <alignment horizontal="center" vertical="center" wrapText="1"/>
    </xf>
    <xf numFmtId="0" fontId="29" fillId="0" borderId="4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19" fillId="4" borderId="28" xfId="0" applyNumberFormat="1" applyFont="1" applyFill="1" applyBorder="1" applyAlignment="1" applyProtection="1">
      <alignment horizontal="left" vertical="center" indent="1"/>
      <protection locked="0"/>
    </xf>
    <xf numFmtId="0" fontId="19" fillId="4" borderId="29" xfId="0" applyNumberFormat="1" applyFont="1" applyFill="1" applyBorder="1" applyAlignment="1" applyProtection="1">
      <alignment horizontal="left" vertical="center" indent="1"/>
      <protection locked="0"/>
    </xf>
    <xf numFmtId="0" fontId="15" fillId="4" borderId="29" xfId="0" applyFont="1" applyFill="1" applyBorder="1" applyAlignment="1" applyProtection="1">
      <alignment horizontal="left" vertical="center" indent="1"/>
      <protection locked="0"/>
    </xf>
    <xf numFmtId="0" fontId="15" fillId="4" borderId="30" xfId="0" applyFont="1" applyFill="1" applyBorder="1" applyAlignment="1" applyProtection="1">
      <alignment horizontal="left" vertical="center" indent="1"/>
      <protection locked="0"/>
    </xf>
    <xf numFmtId="0" fontId="18" fillId="3" borderId="27" xfId="0" applyFont="1" applyFill="1" applyBorder="1" applyAlignment="1" applyProtection="1">
      <alignment horizontal="right" vertical="center" wrapText="1"/>
    </xf>
    <xf numFmtId="0" fontId="22" fillId="0" borderId="21" xfId="0" applyFont="1" applyBorder="1" applyAlignment="1" applyProtection="1">
      <alignment horizontal="right" vertical="center" wrapText="1"/>
    </xf>
    <xf numFmtId="0" fontId="0" fillId="0" borderId="23" xfId="0" applyBorder="1" applyAlignment="1" applyProtection="1">
      <alignment vertical="center" wrapText="1"/>
    </xf>
    <xf numFmtId="0" fontId="18" fillId="3" borderId="21" xfId="0" applyFont="1" applyFill="1" applyBorder="1" applyAlignment="1" applyProtection="1">
      <alignment horizontal="right" vertical="center" wrapText="1"/>
    </xf>
    <xf numFmtId="0" fontId="14" fillId="0" borderId="21" xfId="0" applyFont="1" applyBorder="1" applyAlignment="1" applyProtection="1">
      <alignment horizontal="right" vertical="center" wrapText="1"/>
    </xf>
    <xf numFmtId="0" fontId="17" fillId="0" borderId="20" xfId="0" applyFont="1" applyBorder="1" applyAlignment="1" applyProtection="1">
      <alignment horizontal="left" vertical="center" wrapText="1"/>
    </xf>
    <xf numFmtId="0" fontId="0" fillId="0" borderId="20" xfId="0" applyBorder="1" applyAlignment="1" applyProtection="1">
      <alignment wrapText="1"/>
    </xf>
    <xf numFmtId="0" fontId="0" fillId="0" borderId="20" xfId="0" applyBorder="1" applyAlignment="1">
      <alignment wrapText="1"/>
    </xf>
    <xf numFmtId="14" fontId="21" fillId="4" borderId="28" xfId="0" applyNumberFormat="1" applyFont="1" applyFill="1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vertical="center"/>
      <protection locked="0"/>
    </xf>
    <xf numFmtId="0" fontId="16" fillId="0" borderId="31" xfId="0" applyFont="1" applyBorder="1" applyAlignment="1" applyProtection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16" fillId="0" borderId="31" xfId="0" applyFont="1" applyBorder="1" applyAlignment="1" applyProtection="1">
      <alignment horizontal="left" vertical="center"/>
    </xf>
    <xf numFmtId="0" fontId="21" fillId="4" borderId="28" xfId="0" applyFont="1" applyFill="1" applyBorder="1" applyAlignment="1" applyProtection="1">
      <alignment horizontal="left" vertical="center"/>
      <protection locked="0"/>
    </xf>
    <xf numFmtId="0" fontId="0" fillId="0" borderId="29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23" fillId="0" borderId="31" xfId="0" applyFont="1" applyBorder="1" applyAlignment="1" applyProtection="1"/>
    <xf numFmtId="0" fontId="22" fillId="0" borderId="32" xfId="0" applyFont="1" applyBorder="1" applyAlignment="1"/>
    <xf numFmtId="0" fontId="22" fillId="0" borderId="33" xfId="0" applyFont="1" applyBorder="1" applyAlignment="1"/>
    <xf numFmtId="14" fontId="0" fillId="4" borderId="29" xfId="0" applyNumberFormat="1" applyFill="1" applyBorder="1" applyAlignment="1" applyProtection="1">
      <alignment horizontal="left" vertical="center"/>
      <protection locked="0"/>
    </xf>
    <xf numFmtId="14" fontId="0" fillId="4" borderId="30" xfId="0" applyNumberFormat="1" applyFill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 wrapText="1"/>
      <protection locked="0"/>
    </xf>
    <xf numFmtId="0" fontId="14" fillId="0" borderId="21" xfId="0" applyFont="1" applyBorder="1" applyAlignment="1" applyProtection="1">
      <alignment horizontal="left" vertical="center" wrapText="1"/>
      <protection locked="0"/>
    </xf>
    <xf numFmtId="0" fontId="14" fillId="0" borderId="23" xfId="0" applyFont="1" applyBorder="1" applyAlignment="1" applyProtection="1">
      <alignment horizontal="left" vertical="center" wrapText="1"/>
      <protection locked="0"/>
    </xf>
    <xf numFmtId="0" fontId="28" fillId="0" borderId="27" xfId="0" applyFont="1" applyBorder="1" applyAlignment="1" applyProtection="1">
      <alignment horizontal="left" vertical="center" wrapText="1"/>
    </xf>
    <xf numFmtId="0" fontId="0" fillId="0" borderId="21" xfId="0" applyBorder="1" applyAlignment="1" applyProtection="1">
      <alignment wrapText="1"/>
    </xf>
    <xf numFmtId="0" fontId="0" fillId="0" borderId="23" xfId="0" applyBorder="1" applyAlignment="1" applyProtection="1">
      <alignment wrapText="1"/>
    </xf>
    <xf numFmtId="0" fontId="24" fillId="0" borderId="27" xfId="0" applyFont="1" applyBorder="1" applyAlignment="1" applyProtection="1">
      <alignment horizontal="justify" vertical="center" wrapText="1"/>
    </xf>
    <xf numFmtId="0" fontId="16" fillId="0" borderId="38" xfId="0" applyFont="1" applyBorder="1" applyAlignment="1" applyProtection="1">
      <alignment horizontal="left" vertical="center"/>
    </xf>
    <xf numFmtId="0" fontId="0" fillId="0" borderId="39" xfId="0" applyBorder="1" applyAlignment="1" applyProtection="1">
      <alignment vertical="center"/>
    </xf>
    <xf numFmtId="0" fontId="0" fillId="0" borderId="39" xfId="0" applyBorder="1" applyAlignment="1" applyProtection="1"/>
    <xf numFmtId="0" fontId="0" fillId="0" borderId="40" xfId="0" applyBorder="1" applyAlignment="1" applyProtection="1"/>
    <xf numFmtId="0" fontId="21" fillId="4" borderId="28" xfId="0" applyNumberFormat="1" applyFont="1" applyFill="1" applyBorder="1" applyAlignment="1" applyProtection="1">
      <alignment horizontal="left" vertical="center"/>
      <protection locked="0"/>
    </xf>
    <xf numFmtId="0" fontId="21" fillId="4" borderId="29" xfId="0" applyNumberFormat="1" applyFont="1" applyFill="1" applyBorder="1" applyAlignment="1" applyProtection="1">
      <alignment horizontal="left" vertical="center"/>
      <protection locked="0"/>
    </xf>
    <xf numFmtId="0" fontId="21" fillId="4" borderId="29" xfId="0" applyFont="1" applyFill="1" applyBorder="1" applyAlignment="1" applyProtection="1">
      <alignment horizontal="left" vertical="center"/>
      <protection locked="0"/>
    </xf>
    <xf numFmtId="0" fontId="21" fillId="4" borderId="30" xfId="0" applyFont="1" applyFill="1" applyBorder="1" applyAlignment="1" applyProtection="1">
      <alignment horizontal="left" vertical="center"/>
      <protection locked="0"/>
    </xf>
    <xf numFmtId="0" fontId="0" fillId="0" borderId="32" xfId="0" applyBorder="1" applyAlignment="1"/>
    <xf numFmtId="0" fontId="0" fillId="0" borderId="33" xfId="0" applyBorder="1" applyAlignment="1"/>
    <xf numFmtId="0" fontId="24" fillId="0" borderId="25" xfId="0" applyFont="1" applyBorder="1" applyAlignment="1">
      <alignment horizontal="justify" vertical="center" wrapText="1"/>
    </xf>
    <xf numFmtId="0" fontId="0" fillId="0" borderId="25" xfId="0" applyBorder="1" applyAlignment="1"/>
    <xf numFmtId="0" fontId="0" fillId="0" borderId="24" xfId="0" applyBorder="1" applyAlignment="1"/>
    <xf numFmtId="0" fontId="0" fillId="0" borderId="20" xfId="0" applyBorder="1" applyAlignment="1"/>
    <xf numFmtId="0" fontId="0" fillId="0" borderId="22" xfId="0" applyBorder="1" applyAlignment="1"/>
    <xf numFmtId="0" fontId="24" fillId="4" borderId="28" xfId="0" applyFont="1" applyFill="1" applyBorder="1" applyAlignment="1" applyProtection="1">
      <alignment vertical="center"/>
      <protection locked="0"/>
    </xf>
    <xf numFmtId="0" fontId="0" fillId="0" borderId="29" xfId="0" applyBorder="1" applyAlignment="1" applyProtection="1">
      <alignment vertical="center"/>
      <protection locked="0"/>
    </xf>
    <xf numFmtId="0" fontId="26" fillId="5" borderId="27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8" fillId="5" borderId="27" xfId="0" applyFont="1" applyFill="1" applyBorder="1" applyAlignment="1" applyProtection="1">
      <alignment horizontal="center" vertical="center" wrapText="1"/>
    </xf>
    <xf numFmtId="0" fontId="18" fillId="5" borderId="21" xfId="0" applyFont="1" applyFill="1" applyBorder="1" applyAlignment="1" applyProtection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6" fillId="3" borderId="27" xfId="0" applyFont="1" applyFill="1" applyBorder="1" applyAlignment="1" applyProtection="1">
      <alignment horizontal="right" vertical="center" wrapText="1"/>
    </xf>
    <xf numFmtId="0" fontId="16" fillId="3" borderId="21" xfId="0" applyFont="1" applyFill="1" applyBorder="1" applyAlignment="1" applyProtection="1">
      <alignment horizontal="right" vertical="center" wrapText="1"/>
    </xf>
    <xf numFmtId="0" fontId="24" fillId="0" borderId="21" xfId="0" applyFont="1" applyBorder="1" applyAlignment="1" applyProtection="1">
      <alignment horizontal="right" vertical="center" wrapText="1"/>
    </xf>
    <xf numFmtId="0" fontId="24" fillId="0" borderId="23" xfId="0" applyFont="1" applyBorder="1" applyAlignment="1" applyProtection="1">
      <alignment vertical="center" wrapText="1"/>
    </xf>
    <xf numFmtId="0" fontId="19" fillId="0" borderId="25" xfId="0" applyNumberFormat="1" applyFont="1" applyFill="1" applyBorder="1" applyAlignment="1" applyProtection="1">
      <alignment horizontal="center" vertical="center"/>
    </xf>
    <xf numFmtId="0" fontId="0" fillId="0" borderId="25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0" xfId="0" applyFont="1" applyFill="1" applyBorder="1" applyAlignment="1" applyProtection="1">
      <alignment horizontal="left" vertical="center"/>
    </xf>
    <xf numFmtId="14" fontId="21" fillId="0" borderId="25" xfId="0" applyNumberFormat="1" applyFont="1" applyFill="1" applyBorder="1" applyAlignment="1" applyProtection="1">
      <alignment horizontal="center" vertical="center"/>
    </xf>
    <xf numFmtId="0" fontId="24" fillId="0" borderId="25" xfId="0" applyFont="1" applyBorder="1" applyAlignment="1" applyProtection="1">
      <alignment vertical="center"/>
    </xf>
  </cellXfs>
  <cellStyles count="3">
    <cellStyle name="Standard" xfId="0" builtinId="0"/>
    <cellStyle name="Standard 2" xfId="2"/>
    <cellStyle name="Standard_NEUVWN-E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80975" y="0"/>
          <a:ext cx="7934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de-DE" sz="1400" b="0" i="0" u="none" strike="noStrike" baseline="0">
            <a:solidFill>
              <a:srgbClr val="000000"/>
            </a:solidFill>
            <a:latin typeface="Univers 55"/>
          </a:endParaRPr>
        </a:p>
        <a:p>
          <a:pPr algn="l" rtl="0">
            <a:defRPr sz="1000"/>
          </a:pPr>
          <a:endParaRPr lang="de-DE" sz="1400" b="0" i="0" u="none" strike="noStrike" baseline="0">
            <a:solidFill>
              <a:srgbClr val="000000"/>
            </a:solidFill>
            <a:latin typeface="Univers 55"/>
          </a:endParaRPr>
        </a:p>
        <a:p>
          <a:pPr algn="l" rtl="0">
            <a:defRPr sz="1000"/>
          </a:pPr>
          <a:endParaRPr lang="de-DE" sz="1400" b="0" i="0" u="none" strike="noStrike" baseline="0">
            <a:solidFill>
              <a:srgbClr val="000000"/>
            </a:solidFill>
            <a:latin typeface="Univers 55"/>
          </a:endParaRPr>
        </a:p>
        <a:p>
          <a:pPr algn="l" rtl="0">
            <a:defRPr sz="1000"/>
          </a:pPr>
          <a:endParaRPr lang="de-DE" sz="900" b="0" i="0" u="none" strike="noStrike" baseline="0">
            <a:solidFill>
              <a:srgbClr val="000000"/>
            </a:solidFill>
            <a:latin typeface="Univers 55"/>
          </a:endParaRPr>
        </a:p>
        <a:p>
          <a:pPr algn="l" rtl="0">
            <a:defRPr sz="1000"/>
          </a:pPr>
          <a:r>
            <a:rPr lang="de-DE" sz="500" b="0" i="0" u="none" strike="noStrike" baseline="0">
              <a:solidFill>
                <a:srgbClr val="000000"/>
              </a:solidFill>
              <a:latin typeface="Univers 55"/>
            </a:rPr>
            <a:t>________________________________________________________________________________________________________________________________________________________________________________________________________________________________________________________                               </a:t>
          </a:r>
          <a:r>
            <a:rPr lang="de-DE" sz="900" b="0" i="0" u="none" strike="noStrike" baseline="0">
              <a:solidFill>
                <a:srgbClr val="000000"/>
              </a:solidFill>
              <a:latin typeface="Univers 55"/>
            </a:rPr>
            <a:t>Thüringer Aufbaubank  </a:t>
          </a:r>
          <a:r>
            <a:rPr lang="de-DE" sz="500" b="0" i="0" u="none" strike="noStrike" baseline="0">
              <a:solidFill>
                <a:srgbClr val="000000"/>
              </a:solidFill>
              <a:latin typeface="Univers 55"/>
            </a:rPr>
            <a:t>                        </a:t>
          </a:r>
        </a:p>
        <a:p>
          <a:pPr algn="l" rtl="0">
            <a:defRPr sz="1000"/>
          </a:pPr>
          <a:r>
            <a:rPr lang="de-DE" sz="500" b="0" i="0" u="none" strike="noStrike" baseline="0">
              <a:solidFill>
                <a:srgbClr val="000000"/>
              </a:solidFill>
              <a:latin typeface="Univers 55"/>
            </a:rPr>
            <a:t>               </a:t>
          </a:r>
          <a:r>
            <a:rPr lang="de-DE" sz="600" b="0" i="0" u="none" strike="noStrike" baseline="0">
              <a:solidFill>
                <a:srgbClr val="000000"/>
              </a:solidFill>
              <a:latin typeface="Univers 55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Die Förderbank.</a:t>
          </a:r>
          <a:endParaRPr lang="de-DE" sz="1000" b="0" i="0" u="none" strike="noStrike" baseline="0">
            <a:solidFill>
              <a:srgbClr val="000000"/>
            </a:solidFill>
            <a:latin typeface="Univers 55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0</xdr:colOff>
      <xdr:row>8</xdr:row>
      <xdr:rowOff>0</xdr:rowOff>
    </xdr:from>
    <xdr:to>
      <xdr:col>8</xdr:col>
      <xdr:colOff>0</xdr:colOff>
      <xdr:row>9</xdr:row>
      <xdr:rowOff>0</xdr:rowOff>
    </xdr:to>
    <xdr:sp macro="" textlink="">
      <xdr:nvSpPr>
        <xdr:cNvPr id="3" name="Text Box 18"/>
        <xdr:cNvSpPr txBox="1">
          <a:spLocks noChangeArrowheads="1"/>
        </xdr:cNvSpPr>
      </xdr:nvSpPr>
      <xdr:spPr bwMode="auto">
        <a:xfrm>
          <a:off x="7353300" y="1276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vom</a:t>
          </a:r>
        </a:p>
      </xdr:txBody>
    </xdr:sp>
    <xdr:clientData/>
  </xdr:twoCellAnchor>
  <xdr:twoCellAnchor editAs="absolute">
    <xdr:from>
      <xdr:col>7</xdr:col>
      <xdr:colOff>147145</xdr:colOff>
      <xdr:row>0</xdr:row>
      <xdr:rowOff>0</xdr:rowOff>
    </xdr:from>
    <xdr:to>
      <xdr:col>7</xdr:col>
      <xdr:colOff>913440</xdr:colOff>
      <xdr:row>3</xdr:row>
      <xdr:rowOff>12054</xdr:rowOff>
    </xdr:to>
    <xdr:pic>
      <xdr:nvPicPr>
        <xdr:cNvPr id="5" name="Bild 1" descr="S:\Logo_erweiterterRahmen 201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93025" y="0"/>
          <a:ext cx="785345" cy="58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5</xdr:col>
      <xdr:colOff>613763</xdr:colOff>
      <xdr:row>0</xdr:row>
      <xdr:rowOff>63471</xdr:rowOff>
    </xdr:from>
    <xdr:to>
      <xdr:col>7</xdr:col>
      <xdr:colOff>61114</xdr:colOff>
      <xdr:row>2</xdr:row>
      <xdr:rowOff>67591</xdr:rowOff>
    </xdr:to>
    <xdr:pic>
      <xdr:nvPicPr>
        <xdr:cNvPr id="6" name="Grafik 7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11843" y="63471"/>
          <a:ext cx="895151" cy="385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327660</xdr:colOff>
          <xdr:row>0</xdr:row>
          <xdr:rowOff>60960</xdr:rowOff>
        </xdr:from>
        <xdr:to>
          <xdr:col>5</xdr:col>
          <xdr:colOff>594360</xdr:colOff>
          <xdr:row>2</xdr:row>
          <xdr:rowOff>114300</xdr:rowOff>
        </xdr:to>
        <xdr:sp macro="" textlink="">
          <xdr:nvSpPr>
            <xdr:cNvPr id="16646" name="Object 262" hidden="1">
              <a:extLst>
                <a:ext uri="{63B3BB69-23CF-44E3-9099-C40C66FF867C}">
                  <a14:compatExt spid="_x0000_s16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579092</xdr:colOff>
      <xdr:row>0</xdr:row>
      <xdr:rowOff>0</xdr:rowOff>
    </xdr:from>
    <xdr:to>
      <xdr:col>13</xdr:col>
      <xdr:colOff>399467</xdr:colOff>
      <xdr:row>2</xdr:row>
      <xdr:rowOff>169644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845" y="0"/>
          <a:ext cx="2294634" cy="5282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0</xdr:colOff>
      <xdr:row>8</xdr:row>
      <xdr:rowOff>0</xdr:rowOff>
    </xdr:to>
    <xdr:sp macro="" textlink="">
      <xdr:nvSpPr>
        <xdr:cNvPr id="3" name="Text Box 18"/>
        <xdr:cNvSpPr txBox="1">
          <a:spLocks noChangeArrowheads="1"/>
        </xdr:cNvSpPr>
      </xdr:nvSpPr>
      <xdr:spPr bwMode="auto">
        <a:xfrm>
          <a:off x="10789920" y="1615440"/>
          <a:ext cx="0" cy="251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vom</a:t>
          </a:r>
        </a:p>
      </xdr:txBody>
    </xdr:sp>
    <xdr:clientData/>
  </xdr:twoCellAnchor>
  <xdr:twoCellAnchor editAs="oneCell">
    <xdr:from>
      <xdr:col>7</xdr:col>
      <xdr:colOff>749812</xdr:colOff>
      <xdr:row>0</xdr:row>
      <xdr:rowOff>0</xdr:rowOff>
    </xdr:from>
    <xdr:to>
      <xdr:col>10</xdr:col>
      <xdr:colOff>619742</xdr:colOff>
      <xdr:row>2</xdr:row>
      <xdr:rowOff>99400</xdr:rowOff>
    </xdr:to>
    <xdr:pic>
      <xdr:nvPicPr>
        <xdr:cNvPr id="4" name="Grafik 3" descr="Logo kofinanziert von der Europäischen Unio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1741" y="0"/>
          <a:ext cx="2200754" cy="4579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1285875</xdr:colOff>
      <xdr:row>1</xdr:row>
      <xdr:rowOff>285750</xdr:rowOff>
    </xdr:from>
    <xdr:to>
      <xdr:col>5</xdr:col>
      <xdr:colOff>1581150</xdr:colOff>
      <xdr:row>3</xdr:row>
      <xdr:rowOff>9525</xdr:rowOff>
    </xdr:to>
    <xdr:sp macro="" textlink="">
      <xdr:nvSpPr>
        <xdr:cNvPr id="2059" name="Rectangle 1"/>
        <xdr:cNvSpPr>
          <a:spLocks noChangeArrowheads="1"/>
        </xdr:cNvSpPr>
      </xdr:nvSpPr>
      <xdr:spPr bwMode="auto">
        <a:xfrm>
          <a:off x="6086475" y="438150"/>
          <a:ext cx="295275" cy="238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47625</xdr:colOff>
      <xdr:row>2</xdr:row>
      <xdr:rowOff>0</xdr:rowOff>
    </xdr:from>
    <xdr:to>
      <xdr:col>5</xdr:col>
      <xdr:colOff>352425</xdr:colOff>
      <xdr:row>3</xdr:row>
      <xdr:rowOff>0</xdr:rowOff>
    </xdr:to>
    <xdr:sp macro="" textlink="">
      <xdr:nvSpPr>
        <xdr:cNvPr id="2060" name="Rectangle 2"/>
        <xdr:cNvSpPr>
          <a:spLocks noChangeArrowheads="1"/>
        </xdr:cNvSpPr>
      </xdr:nvSpPr>
      <xdr:spPr bwMode="auto">
        <a:xfrm>
          <a:off x="4848225" y="438150"/>
          <a:ext cx="304800" cy="228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Q27"/>
  <sheetViews>
    <sheetView showGridLines="0" showRowColHeaders="0" tabSelected="1" workbookViewId="0">
      <selection activeCell="B3" sqref="B3:Q27"/>
    </sheetView>
  </sheetViews>
  <sheetFormatPr baseColWidth="10" defaultRowHeight="13.2"/>
  <cols>
    <col min="1" max="16384" width="11.5546875" style="144"/>
  </cols>
  <sheetData>
    <row r="2" spans="2:17" ht="13.8" thickBot="1"/>
    <row r="3" spans="2:17" ht="13.2" customHeight="1">
      <c r="B3" s="145" t="s">
        <v>56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7"/>
    </row>
    <row r="4" spans="2:17" ht="13.2" customHeight="1">
      <c r="B4" s="148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50"/>
    </row>
    <row r="5" spans="2:17" ht="13.2" customHeight="1">
      <c r="B5" s="148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50"/>
    </row>
    <row r="6" spans="2:17" ht="13.2" customHeight="1">
      <c r="B6" s="148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50"/>
    </row>
    <row r="7" spans="2:17" ht="13.2" customHeight="1">
      <c r="B7" s="148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50"/>
    </row>
    <row r="8" spans="2:17" ht="13.2" customHeight="1">
      <c r="B8" s="148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50"/>
    </row>
    <row r="9" spans="2:17" ht="13.2" customHeight="1">
      <c r="B9" s="148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50"/>
    </row>
    <row r="10" spans="2:17" ht="13.2" customHeight="1">
      <c r="B10" s="148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50"/>
    </row>
    <row r="11" spans="2:17" ht="13.2" customHeight="1">
      <c r="B11" s="148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50"/>
    </row>
    <row r="12" spans="2:17" ht="13.2" customHeight="1">
      <c r="B12" s="148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50"/>
    </row>
    <row r="13" spans="2:17" ht="13.2" customHeight="1"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50"/>
    </row>
    <row r="14" spans="2:17" ht="13.2" customHeight="1"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50"/>
    </row>
    <row r="15" spans="2:17" ht="13.2" customHeight="1"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50"/>
    </row>
    <row r="16" spans="2:17" ht="13.2" customHeight="1">
      <c r="B16" s="148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50"/>
    </row>
    <row r="17" spans="2:17" ht="13.2" customHeight="1">
      <c r="B17" s="148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50"/>
    </row>
    <row r="18" spans="2:17" ht="13.2" customHeight="1">
      <c r="B18" s="148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50"/>
    </row>
    <row r="19" spans="2:17" ht="13.2" customHeight="1">
      <c r="B19" s="148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50"/>
    </row>
    <row r="20" spans="2:17" ht="13.2" customHeight="1">
      <c r="B20" s="148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50"/>
    </row>
    <row r="21" spans="2:17" ht="13.2" customHeight="1"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50"/>
    </row>
    <row r="22" spans="2:17" ht="13.2" customHeight="1"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50"/>
    </row>
    <row r="23" spans="2:17"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50"/>
    </row>
    <row r="24" spans="2:17">
      <c r="B24" s="148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50"/>
    </row>
    <row r="25" spans="2:17">
      <c r="B25" s="148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50"/>
    </row>
    <row r="26" spans="2:17">
      <c r="B26" s="148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50"/>
    </row>
    <row r="27" spans="2:17" ht="13.8" thickBot="1">
      <c r="B27" s="151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3"/>
    </row>
  </sheetData>
  <sheetProtection algorithmName="SHA-512" hashValue="+pv1JF3WPkI/8fohjuDhl5b7ZcPT42kSyRJTwvZJdV461S7sLbPqkfHo1GuJ0a1g5A3Jp4aCAep05dE96ZbixQ==" saltValue="gc7UQlciwSzBTnUacyWZcQ==" spinCount="100000" sheet="1" objects="1" scenarios="1"/>
  <mergeCells count="1">
    <mergeCell ref="B3:Q27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K46"/>
  <sheetViews>
    <sheetView showGridLines="0" view="pageLayout" zoomScaleNormal="100" workbookViewId="0">
      <selection activeCell="F15" sqref="F15"/>
    </sheetView>
  </sheetViews>
  <sheetFormatPr baseColWidth="10" defaultColWidth="11.5546875" defaultRowHeight="13.2"/>
  <cols>
    <col min="1" max="1" width="6.6640625" style="53" customWidth="1"/>
    <col min="2" max="2" width="30.6640625" style="96" customWidth="1"/>
    <col min="3" max="3" width="50.6640625" style="99" customWidth="1"/>
    <col min="4" max="4" width="10.5546875" style="65" customWidth="1"/>
    <col min="5" max="5" width="10.5546875" style="68" customWidth="1"/>
    <col min="6" max="7" width="10.5546875" style="49" customWidth="1"/>
    <col min="8" max="8" width="13.6640625" style="48" customWidth="1"/>
    <col min="9" max="16384" width="11.5546875" style="40"/>
  </cols>
  <sheetData>
    <row r="1" spans="1:11" s="43" customFormat="1" ht="15" customHeight="1">
      <c r="A1" s="90"/>
      <c r="B1" s="92"/>
      <c r="C1" s="97"/>
      <c r="D1" s="83"/>
      <c r="E1" s="66"/>
      <c r="F1" s="51"/>
      <c r="G1" s="59"/>
      <c r="H1" s="58"/>
    </row>
    <row r="2" spans="1:11" s="43" customFormat="1" ht="15" customHeight="1">
      <c r="A2" s="60"/>
      <c r="B2" s="93"/>
      <c r="C2" s="71"/>
      <c r="D2" s="63"/>
      <c r="E2" s="66"/>
      <c r="F2" s="50"/>
      <c r="G2" s="59"/>
      <c r="H2" s="58"/>
    </row>
    <row r="3" spans="1:11" s="45" customFormat="1" ht="15" customHeight="1">
      <c r="A3" s="70"/>
      <c r="B3" s="94"/>
      <c r="C3" s="98"/>
      <c r="D3" s="63"/>
      <c r="E3" s="66"/>
      <c r="F3" s="51"/>
      <c r="G3" s="51"/>
      <c r="H3" s="50"/>
    </row>
    <row r="4" spans="1:11" s="44" customFormat="1" ht="30" customHeight="1">
      <c r="A4" s="163" t="s">
        <v>39</v>
      </c>
      <c r="B4" s="164"/>
      <c r="C4" s="164"/>
      <c r="D4" s="164"/>
      <c r="E4" s="164"/>
      <c r="F4" s="164"/>
      <c r="G4" s="164"/>
      <c r="H4" s="165"/>
    </row>
    <row r="5" spans="1:11" s="44" customFormat="1" ht="25.5" customHeight="1">
      <c r="A5" s="91"/>
      <c r="B5" s="95"/>
      <c r="C5" s="123" t="s">
        <v>42</v>
      </c>
      <c r="D5" s="73"/>
      <c r="E5" s="74"/>
      <c r="F5" s="72"/>
      <c r="G5" s="75"/>
      <c r="H5" s="76"/>
    </row>
    <row r="6" spans="1:11" s="43" customFormat="1" ht="15" customHeight="1">
      <c r="A6" s="171"/>
      <c r="B6" s="169"/>
      <c r="C6" s="169"/>
      <c r="D6" s="169"/>
      <c r="E6" s="169"/>
      <c r="F6" s="169"/>
      <c r="G6" s="169"/>
      <c r="H6" s="170"/>
    </row>
    <row r="7" spans="1:11" s="43" customFormat="1" ht="15" customHeight="1">
      <c r="A7" s="154"/>
      <c r="B7" s="155"/>
      <c r="C7" s="155"/>
      <c r="D7" s="156"/>
      <c r="E7" s="156"/>
      <c r="F7" s="156"/>
      <c r="G7" s="156"/>
      <c r="H7" s="157"/>
    </row>
    <row r="8" spans="1:11" s="57" customFormat="1" ht="15" customHeight="1">
      <c r="A8" s="171" t="s">
        <v>37</v>
      </c>
      <c r="B8" s="170"/>
      <c r="C8" s="168" t="s">
        <v>36</v>
      </c>
      <c r="D8" s="169"/>
      <c r="E8" s="170"/>
      <c r="F8" s="175" t="s">
        <v>35</v>
      </c>
      <c r="G8" s="176"/>
      <c r="H8" s="177"/>
      <c r="I8" s="55"/>
    </row>
    <row r="9" spans="1:11" s="57" customFormat="1" ht="15" customHeight="1">
      <c r="A9" s="166"/>
      <c r="B9" s="167"/>
      <c r="C9" s="172" t="s">
        <v>27</v>
      </c>
      <c r="D9" s="173"/>
      <c r="E9" s="174"/>
      <c r="F9" s="166"/>
      <c r="G9" s="178"/>
      <c r="H9" s="179"/>
      <c r="I9" s="56"/>
    </row>
    <row r="10" spans="1:11" s="82" customFormat="1" ht="10.199999999999999" customHeight="1">
      <c r="A10" s="79">
        <v>1</v>
      </c>
      <c r="B10" s="81">
        <v>2</v>
      </c>
      <c r="C10" s="89">
        <v>3</v>
      </c>
      <c r="D10" s="80">
        <v>4</v>
      </c>
      <c r="E10" s="80">
        <v>5</v>
      </c>
      <c r="F10" s="80">
        <v>6</v>
      </c>
      <c r="G10" s="80">
        <v>7</v>
      </c>
      <c r="H10" s="80">
        <v>8</v>
      </c>
      <c r="K10" s="127"/>
    </row>
    <row r="11" spans="1:11" s="46" customFormat="1" ht="60" customHeight="1">
      <c r="A11" s="84" t="s">
        <v>10</v>
      </c>
      <c r="B11" s="78" t="s">
        <v>34</v>
      </c>
      <c r="C11" s="85" t="s">
        <v>33</v>
      </c>
      <c r="D11" s="86" t="s">
        <v>30</v>
      </c>
      <c r="E11" s="87" t="s">
        <v>38</v>
      </c>
      <c r="F11" s="84" t="s">
        <v>31</v>
      </c>
      <c r="G11" s="88" t="s">
        <v>32</v>
      </c>
      <c r="H11" s="84" t="s">
        <v>29</v>
      </c>
    </row>
    <row r="12" spans="1:11" s="41" customFormat="1" ht="17.25" customHeight="1">
      <c r="A12" s="158" t="s">
        <v>24</v>
      </c>
      <c r="B12" s="159"/>
      <c r="C12" s="159"/>
      <c r="D12" s="159"/>
      <c r="E12" s="159"/>
      <c r="F12" s="159"/>
      <c r="G12" s="160"/>
      <c r="H12" s="69">
        <f>H13+H14</f>
        <v>0</v>
      </c>
    </row>
    <row r="13" spans="1:11" s="41" customFormat="1" ht="17.25" customHeight="1">
      <c r="A13" s="158" t="s">
        <v>26</v>
      </c>
      <c r="B13" s="159"/>
      <c r="C13" s="159"/>
      <c r="D13" s="159"/>
      <c r="E13" s="159"/>
      <c r="F13" s="159"/>
      <c r="G13" s="160"/>
      <c r="H13" s="62">
        <v>0</v>
      </c>
    </row>
    <row r="14" spans="1:11" s="41" customFormat="1" ht="17.25" customHeight="1">
      <c r="A14" s="158" t="s">
        <v>25</v>
      </c>
      <c r="B14" s="161"/>
      <c r="C14" s="161"/>
      <c r="D14" s="161"/>
      <c r="E14" s="161"/>
      <c r="F14" s="162"/>
      <c r="G14" s="160"/>
      <c r="H14" s="61">
        <f>SUM(H15:H42)</f>
        <v>0</v>
      </c>
    </row>
    <row r="15" spans="1:11" s="42" customFormat="1" ht="15" customHeight="1">
      <c r="A15" s="54"/>
      <c r="B15" s="103"/>
      <c r="C15" s="104"/>
      <c r="D15" s="64"/>
      <c r="E15" s="67"/>
      <c r="F15" s="52" t="s">
        <v>28</v>
      </c>
      <c r="G15" s="101">
        <f>IF(F15="E1",30,IF(F15="E2",25,IF(F15="E3",17,IF(F15="E4",11," "))))</f>
        <v>11</v>
      </c>
      <c r="H15" s="102">
        <f>E15/60*G15</f>
        <v>0</v>
      </c>
    </row>
    <row r="16" spans="1:11" s="42" customFormat="1" ht="15" customHeight="1">
      <c r="A16" s="54"/>
      <c r="B16" s="77"/>
      <c r="C16" s="100"/>
      <c r="D16" s="64"/>
      <c r="E16" s="67"/>
      <c r="F16" s="52" t="s">
        <v>28</v>
      </c>
      <c r="G16" s="101">
        <f t="shared" ref="G16:G42" si="0">IF(F16="E1",30,IF(F16="E2",25,IF(F16="E3",17,IF(F16="E4",11," "))))</f>
        <v>11</v>
      </c>
      <c r="H16" s="102">
        <f t="shared" ref="H16:H42" si="1">E16/60*G16</f>
        <v>0</v>
      </c>
    </row>
    <row r="17" spans="1:10" s="42" customFormat="1" ht="15" customHeight="1">
      <c r="A17" s="54"/>
      <c r="B17" s="77"/>
      <c r="C17" s="100"/>
      <c r="D17" s="64"/>
      <c r="E17" s="67"/>
      <c r="F17" s="52" t="s">
        <v>28</v>
      </c>
      <c r="G17" s="101">
        <f t="shared" si="0"/>
        <v>11</v>
      </c>
      <c r="H17" s="102">
        <f t="shared" si="1"/>
        <v>0</v>
      </c>
    </row>
    <row r="18" spans="1:10" s="42" customFormat="1" ht="15" customHeight="1">
      <c r="A18" s="54"/>
      <c r="B18" s="77"/>
      <c r="C18" s="100"/>
      <c r="D18" s="64"/>
      <c r="E18" s="67"/>
      <c r="F18" s="52" t="s">
        <v>28</v>
      </c>
      <c r="G18" s="101">
        <f t="shared" si="0"/>
        <v>11</v>
      </c>
      <c r="H18" s="102">
        <f t="shared" si="1"/>
        <v>0</v>
      </c>
    </row>
    <row r="19" spans="1:10" s="42" customFormat="1" ht="15" customHeight="1">
      <c r="A19" s="54"/>
      <c r="B19" s="77"/>
      <c r="C19" s="100"/>
      <c r="D19" s="64"/>
      <c r="E19" s="67"/>
      <c r="F19" s="52" t="s">
        <v>28</v>
      </c>
      <c r="G19" s="101">
        <f t="shared" si="0"/>
        <v>11</v>
      </c>
      <c r="H19" s="102">
        <f t="shared" si="1"/>
        <v>0</v>
      </c>
    </row>
    <row r="20" spans="1:10" s="42" customFormat="1" ht="15" customHeight="1">
      <c r="A20" s="54"/>
      <c r="B20" s="77"/>
      <c r="C20" s="100"/>
      <c r="D20" s="64"/>
      <c r="E20" s="67"/>
      <c r="F20" s="52" t="s">
        <v>28</v>
      </c>
      <c r="G20" s="101">
        <f t="shared" si="0"/>
        <v>11</v>
      </c>
      <c r="H20" s="102">
        <f t="shared" si="1"/>
        <v>0</v>
      </c>
    </row>
    <row r="21" spans="1:10" s="42" customFormat="1" ht="15" customHeight="1">
      <c r="A21" s="54"/>
      <c r="B21" s="77"/>
      <c r="C21" s="100"/>
      <c r="D21" s="64"/>
      <c r="E21" s="67"/>
      <c r="F21" s="52" t="s">
        <v>28</v>
      </c>
      <c r="G21" s="101">
        <f t="shared" si="0"/>
        <v>11</v>
      </c>
      <c r="H21" s="102">
        <f t="shared" si="1"/>
        <v>0</v>
      </c>
    </row>
    <row r="22" spans="1:10" s="42" customFormat="1" ht="15" customHeight="1">
      <c r="A22" s="54"/>
      <c r="B22" s="77"/>
      <c r="C22" s="100"/>
      <c r="D22" s="64"/>
      <c r="E22" s="67"/>
      <c r="F22" s="52" t="s">
        <v>28</v>
      </c>
      <c r="G22" s="101">
        <f t="shared" si="0"/>
        <v>11</v>
      </c>
      <c r="H22" s="102">
        <f t="shared" si="1"/>
        <v>0</v>
      </c>
      <c r="J22" s="47"/>
    </row>
    <row r="23" spans="1:10" s="42" customFormat="1" ht="15" customHeight="1">
      <c r="A23" s="54"/>
      <c r="B23" s="77"/>
      <c r="C23" s="100"/>
      <c r="D23" s="64"/>
      <c r="E23" s="67"/>
      <c r="F23" s="52" t="s">
        <v>28</v>
      </c>
      <c r="G23" s="101">
        <f t="shared" si="0"/>
        <v>11</v>
      </c>
      <c r="H23" s="102">
        <f t="shared" si="1"/>
        <v>0</v>
      </c>
    </row>
    <row r="24" spans="1:10" s="42" customFormat="1" ht="15" customHeight="1">
      <c r="A24" s="54"/>
      <c r="B24" s="77"/>
      <c r="C24" s="100"/>
      <c r="D24" s="64"/>
      <c r="E24" s="67"/>
      <c r="F24" s="52" t="s">
        <v>28</v>
      </c>
      <c r="G24" s="101">
        <f t="shared" si="0"/>
        <v>11</v>
      </c>
      <c r="H24" s="102">
        <f t="shared" si="1"/>
        <v>0</v>
      </c>
    </row>
    <row r="25" spans="1:10" s="42" customFormat="1" ht="15" customHeight="1">
      <c r="A25" s="54"/>
      <c r="B25" s="77"/>
      <c r="C25" s="100"/>
      <c r="D25" s="64"/>
      <c r="E25" s="67"/>
      <c r="F25" s="52" t="s">
        <v>28</v>
      </c>
      <c r="G25" s="101">
        <f t="shared" si="0"/>
        <v>11</v>
      </c>
      <c r="H25" s="102">
        <f t="shared" si="1"/>
        <v>0</v>
      </c>
    </row>
    <row r="26" spans="1:10" s="42" customFormat="1" ht="15" customHeight="1">
      <c r="A26" s="54"/>
      <c r="B26" s="77"/>
      <c r="C26" s="100"/>
      <c r="D26" s="64"/>
      <c r="E26" s="67"/>
      <c r="F26" s="52" t="s">
        <v>28</v>
      </c>
      <c r="G26" s="101">
        <f t="shared" si="0"/>
        <v>11</v>
      </c>
      <c r="H26" s="102">
        <f t="shared" si="1"/>
        <v>0</v>
      </c>
    </row>
    <row r="27" spans="1:10" s="42" customFormat="1" ht="15" customHeight="1">
      <c r="A27" s="54"/>
      <c r="B27" s="77"/>
      <c r="C27" s="100"/>
      <c r="D27" s="64"/>
      <c r="E27" s="67"/>
      <c r="F27" s="52" t="s">
        <v>28</v>
      </c>
      <c r="G27" s="101">
        <f t="shared" si="0"/>
        <v>11</v>
      </c>
      <c r="H27" s="102">
        <f t="shared" si="1"/>
        <v>0</v>
      </c>
    </row>
    <row r="28" spans="1:10" s="42" customFormat="1" ht="15" customHeight="1">
      <c r="A28" s="54"/>
      <c r="B28" s="77"/>
      <c r="C28" s="100"/>
      <c r="D28" s="64"/>
      <c r="E28" s="67"/>
      <c r="F28" s="52" t="s">
        <v>28</v>
      </c>
      <c r="G28" s="101">
        <f t="shared" si="0"/>
        <v>11</v>
      </c>
      <c r="H28" s="102">
        <f t="shared" si="1"/>
        <v>0</v>
      </c>
    </row>
    <row r="29" spans="1:10" s="42" customFormat="1" ht="15" customHeight="1">
      <c r="A29" s="54"/>
      <c r="B29" s="77"/>
      <c r="C29" s="100"/>
      <c r="D29" s="64"/>
      <c r="E29" s="67"/>
      <c r="F29" s="52" t="s">
        <v>28</v>
      </c>
      <c r="G29" s="101">
        <f t="shared" si="0"/>
        <v>11</v>
      </c>
      <c r="H29" s="102">
        <f t="shared" si="1"/>
        <v>0</v>
      </c>
    </row>
    <row r="30" spans="1:10" s="42" customFormat="1" ht="15" customHeight="1">
      <c r="A30" s="54"/>
      <c r="B30" s="77"/>
      <c r="C30" s="100"/>
      <c r="D30" s="64"/>
      <c r="E30" s="67"/>
      <c r="F30" s="52" t="s">
        <v>28</v>
      </c>
      <c r="G30" s="101">
        <f t="shared" si="0"/>
        <v>11</v>
      </c>
      <c r="H30" s="102">
        <f t="shared" si="1"/>
        <v>0</v>
      </c>
    </row>
    <row r="31" spans="1:10" s="42" customFormat="1" ht="15" customHeight="1">
      <c r="A31" s="54"/>
      <c r="B31" s="77"/>
      <c r="C31" s="100"/>
      <c r="D31" s="64"/>
      <c r="E31" s="67"/>
      <c r="F31" s="52" t="s">
        <v>28</v>
      </c>
      <c r="G31" s="101">
        <f t="shared" si="0"/>
        <v>11</v>
      </c>
      <c r="H31" s="102">
        <f t="shared" si="1"/>
        <v>0</v>
      </c>
    </row>
    <row r="32" spans="1:10" s="42" customFormat="1" ht="15" customHeight="1">
      <c r="A32" s="54"/>
      <c r="B32" s="77"/>
      <c r="C32" s="100"/>
      <c r="D32" s="64"/>
      <c r="E32" s="67"/>
      <c r="F32" s="52" t="s">
        <v>28</v>
      </c>
      <c r="G32" s="101">
        <f t="shared" si="0"/>
        <v>11</v>
      </c>
      <c r="H32" s="102">
        <f t="shared" si="1"/>
        <v>0</v>
      </c>
    </row>
    <row r="33" spans="1:8" s="42" customFormat="1" ht="15" customHeight="1">
      <c r="A33" s="54"/>
      <c r="B33" s="77"/>
      <c r="C33" s="100"/>
      <c r="D33" s="64"/>
      <c r="E33" s="67"/>
      <c r="F33" s="52" t="s">
        <v>28</v>
      </c>
      <c r="G33" s="101">
        <f t="shared" si="0"/>
        <v>11</v>
      </c>
      <c r="H33" s="102">
        <f t="shared" si="1"/>
        <v>0</v>
      </c>
    </row>
    <row r="34" spans="1:8" s="42" customFormat="1" ht="15" customHeight="1">
      <c r="A34" s="54"/>
      <c r="B34" s="77"/>
      <c r="C34" s="100"/>
      <c r="D34" s="64"/>
      <c r="E34" s="67"/>
      <c r="F34" s="52" t="s">
        <v>28</v>
      </c>
      <c r="G34" s="101">
        <f t="shared" si="0"/>
        <v>11</v>
      </c>
      <c r="H34" s="102">
        <f t="shared" si="1"/>
        <v>0</v>
      </c>
    </row>
    <row r="35" spans="1:8" s="42" customFormat="1" ht="15" customHeight="1">
      <c r="A35" s="54"/>
      <c r="B35" s="77"/>
      <c r="C35" s="100"/>
      <c r="D35" s="64"/>
      <c r="E35" s="67"/>
      <c r="F35" s="52" t="s">
        <v>28</v>
      </c>
      <c r="G35" s="101">
        <f t="shared" si="0"/>
        <v>11</v>
      </c>
      <c r="H35" s="102">
        <f t="shared" si="1"/>
        <v>0</v>
      </c>
    </row>
    <row r="36" spans="1:8" s="42" customFormat="1" ht="15" customHeight="1">
      <c r="A36" s="54"/>
      <c r="B36" s="77"/>
      <c r="C36" s="100"/>
      <c r="D36" s="64"/>
      <c r="E36" s="67"/>
      <c r="F36" s="52" t="s">
        <v>28</v>
      </c>
      <c r="G36" s="101">
        <f t="shared" si="0"/>
        <v>11</v>
      </c>
      <c r="H36" s="102">
        <f t="shared" si="1"/>
        <v>0</v>
      </c>
    </row>
    <row r="37" spans="1:8" s="42" customFormat="1" ht="15" customHeight="1">
      <c r="A37" s="54"/>
      <c r="B37" s="77"/>
      <c r="C37" s="100"/>
      <c r="D37" s="64"/>
      <c r="E37" s="67"/>
      <c r="F37" s="52" t="s">
        <v>28</v>
      </c>
      <c r="G37" s="101">
        <f t="shared" si="0"/>
        <v>11</v>
      </c>
      <c r="H37" s="102">
        <f t="shared" si="1"/>
        <v>0</v>
      </c>
    </row>
    <row r="38" spans="1:8" s="42" customFormat="1" ht="15" customHeight="1">
      <c r="A38" s="54"/>
      <c r="B38" s="77"/>
      <c r="C38" s="100"/>
      <c r="D38" s="64"/>
      <c r="E38" s="67"/>
      <c r="F38" s="52" t="s">
        <v>28</v>
      </c>
      <c r="G38" s="101">
        <f t="shared" si="0"/>
        <v>11</v>
      </c>
      <c r="H38" s="102">
        <f t="shared" si="1"/>
        <v>0</v>
      </c>
    </row>
    <row r="39" spans="1:8" s="42" customFormat="1" ht="15" customHeight="1">
      <c r="A39" s="54"/>
      <c r="B39" s="77"/>
      <c r="C39" s="100"/>
      <c r="D39" s="64"/>
      <c r="E39" s="67"/>
      <c r="F39" s="52" t="s">
        <v>28</v>
      </c>
      <c r="G39" s="101">
        <f t="shared" si="0"/>
        <v>11</v>
      </c>
      <c r="H39" s="102">
        <f t="shared" si="1"/>
        <v>0</v>
      </c>
    </row>
    <row r="40" spans="1:8" s="42" customFormat="1" ht="15" customHeight="1">
      <c r="A40" s="54"/>
      <c r="B40" s="77"/>
      <c r="C40" s="100"/>
      <c r="D40" s="64"/>
      <c r="E40" s="67"/>
      <c r="F40" s="52" t="s">
        <v>28</v>
      </c>
      <c r="G40" s="101">
        <f t="shared" si="0"/>
        <v>11</v>
      </c>
      <c r="H40" s="102">
        <f t="shared" si="1"/>
        <v>0</v>
      </c>
    </row>
    <row r="41" spans="1:8" s="42" customFormat="1" ht="15" customHeight="1">
      <c r="A41" s="54"/>
      <c r="B41" s="77"/>
      <c r="C41" s="100"/>
      <c r="D41" s="64"/>
      <c r="E41" s="67"/>
      <c r="F41" s="52" t="s">
        <v>28</v>
      </c>
      <c r="G41" s="101">
        <f t="shared" si="0"/>
        <v>11</v>
      </c>
      <c r="H41" s="102">
        <f t="shared" si="1"/>
        <v>0</v>
      </c>
    </row>
    <row r="42" spans="1:8" s="42" customFormat="1" ht="15" customHeight="1">
      <c r="A42" s="54"/>
      <c r="B42" s="77"/>
      <c r="C42" s="100"/>
      <c r="D42" s="64"/>
      <c r="E42" s="67"/>
      <c r="F42" s="52" t="s">
        <v>28</v>
      </c>
      <c r="G42" s="101">
        <f t="shared" si="0"/>
        <v>11</v>
      </c>
      <c r="H42" s="102">
        <f t="shared" si="1"/>
        <v>0</v>
      </c>
    </row>
    <row r="43" spans="1:8">
      <c r="A43" s="109"/>
      <c r="B43" s="110"/>
      <c r="C43" s="111"/>
      <c r="D43" s="124"/>
      <c r="E43" s="112"/>
      <c r="F43" s="113"/>
      <c r="G43" s="113"/>
      <c r="H43" s="114"/>
    </row>
    <row r="44" spans="1:8">
      <c r="A44" s="115"/>
      <c r="B44" s="116"/>
      <c r="C44" s="117"/>
      <c r="D44" s="125"/>
      <c r="E44" s="118"/>
      <c r="F44" s="119"/>
      <c r="G44" s="119"/>
      <c r="H44" s="120"/>
    </row>
    <row r="45" spans="1:8">
      <c r="A45" s="121"/>
      <c r="B45" s="105"/>
      <c r="C45" s="106"/>
      <c r="D45" s="126"/>
      <c r="E45" s="107"/>
      <c r="F45" s="108"/>
      <c r="G45" s="108"/>
      <c r="H45" s="122"/>
    </row>
    <row r="46" spans="1:8">
      <c r="A46" s="128"/>
      <c r="B46" s="129" t="s">
        <v>40</v>
      </c>
      <c r="C46" s="130"/>
      <c r="D46" s="131" t="s">
        <v>41</v>
      </c>
      <c r="E46" s="132"/>
      <c r="F46" s="133"/>
      <c r="G46" s="133"/>
      <c r="H46" s="134"/>
    </row>
  </sheetData>
  <sheetProtection algorithmName="SHA-512" hashValue="e5XljUtlxzn7irvlqCzRkz7LtpLTIn3DEVT1Tzta0NUcaG5CBFMvcldJ0JsGe0NM1RDLQbWS+9crxsDByKbykw==" saltValue="oAmB3FCesytsGaemUuKKew==" spinCount="100000" sheet="1" selectLockedCells="1"/>
  <mergeCells count="12">
    <mergeCell ref="A7:H7"/>
    <mergeCell ref="A12:G12"/>
    <mergeCell ref="A13:G13"/>
    <mergeCell ref="A14:G14"/>
    <mergeCell ref="A4:H4"/>
    <mergeCell ref="A9:B9"/>
    <mergeCell ref="C8:E8"/>
    <mergeCell ref="A8:B8"/>
    <mergeCell ref="C9:E9"/>
    <mergeCell ref="F8:H8"/>
    <mergeCell ref="F9:H9"/>
    <mergeCell ref="A6:H6"/>
  </mergeCells>
  <dataValidations count="4">
    <dataValidation type="list" allowBlank="1" showInputMessage="1" showErrorMessage="1" sqref="F15:F42">
      <formula1>"E1, E2, E3, E4"</formula1>
    </dataValidation>
    <dataValidation type="list" allowBlank="1" showInputMessage="1" showErrorMessage="1" sqref="C9:E9">
      <formula1>"Bitte Auswählen!, Abrufantrag vom:, Verwendungsnachweis vom:"</formula1>
    </dataValidation>
    <dataValidation type="date" operator="greaterThan" allowBlank="1" showInputMessage="1" showErrorMessage="1" sqref="F9:H9">
      <formula1>42005</formula1>
    </dataValidation>
    <dataValidation type="date" operator="greaterThan" allowBlank="1" showInputMessage="1" showErrorMessage="1" sqref="D15:D42">
      <formula1>1</formula1>
    </dataValidation>
  </dataValidations>
  <printOptions horizontalCentered="1"/>
  <pageMargins left="0.19685039370078741" right="0.19685039370078741" top="0.98425196850393704" bottom="0.59055118110236227" header="0.78740157480314965" footer="0.31496062992125984"/>
  <pageSetup paperSize="9" fitToHeight="0" orientation="landscape" r:id="rId1"/>
  <headerFooter>
    <oddHeader>&amp;L&amp;8Anlage 5 zum Abrufantrag / Verwendungsnachweis - Vorhaben zur Entwicklung von Natur und Landschaft (ENL)</oddHeader>
    <oddFooter>&amp;L&amp;8TAB-12481/03.20&amp;R&amp;8Seite &amp;P / Seite &amp;N</oddFooter>
  </headerFooter>
  <ignoredErrors>
    <ignoredError sqref="G15:H15 G16:H42" unlockedFormula="1"/>
  </ignoredErrors>
  <drawing r:id="rId2"/>
  <legacyDrawing r:id="rId3"/>
  <oleObjects>
    <mc:AlternateContent xmlns:mc="http://schemas.openxmlformats.org/markup-compatibility/2006">
      <mc:Choice Requires="x14">
        <oleObject progId="Word.Picture.8" shapeId="16646" r:id="rId4">
          <objectPr defaultSize="0" autoPict="0" r:id="rId5">
            <anchor>
              <from>
                <xdr:col>4</xdr:col>
                <xdr:colOff>327660</xdr:colOff>
                <xdr:row>0</xdr:row>
                <xdr:rowOff>60960</xdr:rowOff>
              </from>
              <to>
                <xdr:col>5</xdr:col>
                <xdr:colOff>594360</xdr:colOff>
                <xdr:row>2</xdr:row>
                <xdr:rowOff>114300</xdr:rowOff>
              </to>
            </anchor>
          </objectPr>
        </oleObject>
      </mc:Choice>
      <mc:Fallback>
        <oleObject progId="Word.Picture.8" shapeId="1664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7"/>
  <sheetViews>
    <sheetView showGridLines="0" showRowColHeaders="0" showRuler="0" view="pageLayout" zoomScaleNormal="100" workbookViewId="0">
      <selection activeCell="B18" sqref="B18:I18"/>
    </sheetView>
  </sheetViews>
  <sheetFormatPr baseColWidth="10" defaultColWidth="11.5546875" defaultRowHeight="13.2"/>
  <cols>
    <col min="1" max="1" width="7.6640625" style="53" customWidth="1"/>
    <col min="2" max="2" width="9.6640625" style="96" customWidth="1"/>
    <col min="3" max="7" width="11.6640625" style="96" customWidth="1"/>
    <col min="8" max="9" width="10.6640625" style="99" customWidth="1"/>
    <col min="10" max="10" width="11.6640625" style="65" customWidth="1"/>
    <col min="11" max="11" width="11.6640625" style="68" customWidth="1"/>
    <col min="12" max="13" width="11.6640625" style="49" customWidth="1"/>
    <col min="14" max="14" width="13.6640625" style="48" customWidth="1"/>
    <col min="15" max="16384" width="11.5546875" style="43"/>
  </cols>
  <sheetData>
    <row r="1" spans="1:14" ht="14.25" customHeight="1">
      <c r="A1" s="90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4.25" customHeight="1">
      <c r="A2" s="136"/>
      <c r="B2" s="136"/>
      <c r="C2" s="136"/>
      <c r="D2" s="136"/>
      <c r="E2" s="136"/>
      <c r="F2" s="136"/>
      <c r="G2" s="136"/>
      <c r="H2" s="136"/>
      <c r="I2" s="135"/>
      <c r="J2" s="135"/>
      <c r="K2" s="135"/>
      <c r="L2" s="135"/>
      <c r="M2" s="135"/>
      <c r="N2" s="135"/>
    </row>
    <row r="3" spans="1:14" s="45" customFormat="1" ht="14.25" customHeight="1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s="44" customFormat="1" ht="36" customHeight="1">
      <c r="A4" s="183" t="s">
        <v>43</v>
      </c>
      <c r="B4" s="184"/>
      <c r="C4" s="184"/>
      <c r="D4" s="184"/>
      <c r="E4" s="185"/>
      <c r="F4" s="186" t="s">
        <v>44</v>
      </c>
      <c r="G4" s="184"/>
      <c r="H4" s="184"/>
      <c r="I4" s="184"/>
      <c r="J4" s="184"/>
      <c r="K4" s="184"/>
      <c r="L4" s="184"/>
      <c r="M4" s="184"/>
      <c r="N4" s="185"/>
    </row>
    <row r="5" spans="1:14" ht="15" customHeight="1">
      <c r="A5" s="187" t="s">
        <v>45</v>
      </c>
      <c r="B5" s="188"/>
      <c r="C5" s="188"/>
      <c r="D5" s="188"/>
      <c r="E5" s="188"/>
      <c r="F5" s="189"/>
      <c r="G5" s="189"/>
      <c r="H5" s="189"/>
      <c r="I5" s="189"/>
      <c r="J5" s="189"/>
      <c r="K5" s="189"/>
      <c r="L5" s="189"/>
      <c r="M5" s="189"/>
      <c r="N5" s="190"/>
    </row>
    <row r="6" spans="1:14" ht="15" customHeight="1">
      <c r="A6" s="191"/>
      <c r="B6" s="192"/>
      <c r="C6" s="192"/>
      <c r="D6" s="192"/>
      <c r="E6" s="192"/>
      <c r="F6" s="192"/>
      <c r="G6" s="192"/>
      <c r="H6" s="192"/>
      <c r="I6" s="192"/>
      <c r="J6" s="193"/>
      <c r="K6" s="193"/>
      <c r="L6" s="193"/>
      <c r="M6" s="193"/>
      <c r="N6" s="194"/>
    </row>
    <row r="7" spans="1:14" s="57" customFormat="1" ht="20.100000000000001" customHeight="1">
      <c r="A7" s="171" t="s">
        <v>46</v>
      </c>
      <c r="B7" s="170"/>
      <c r="C7" s="168" t="s">
        <v>47</v>
      </c>
      <c r="D7" s="195"/>
      <c r="E7" s="195"/>
      <c r="F7" s="196"/>
      <c r="G7" s="197" t="s">
        <v>48</v>
      </c>
      <c r="H7" s="198"/>
      <c r="I7" s="198"/>
      <c r="J7" s="198"/>
      <c r="K7" s="198"/>
      <c r="L7" s="198"/>
      <c r="M7" s="198"/>
      <c r="N7" s="199"/>
    </row>
    <row r="8" spans="1:14" s="57" customFormat="1" ht="20.100000000000001" customHeight="1">
      <c r="A8" s="166"/>
      <c r="B8" s="167"/>
      <c r="C8" s="202"/>
      <c r="D8" s="203"/>
      <c r="E8" s="203"/>
      <c r="F8" s="167"/>
      <c r="G8" s="200"/>
      <c r="H8" s="200"/>
      <c r="I8" s="200"/>
      <c r="J8" s="200"/>
      <c r="K8" s="200"/>
      <c r="L8" s="200"/>
      <c r="M8" s="200"/>
      <c r="N8" s="201"/>
    </row>
    <row r="9" spans="1:14" s="82" customFormat="1" ht="11.25" customHeight="1">
      <c r="A9" s="79">
        <v>1</v>
      </c>
      <c r="B9" s="204">
        <v>2</v>
      </c>
      <c r="C9" s="205"/>
      <c r="D9" s="205"/>
      <c r="E9" s="205"/>
      <c r="F9" s="205"/>
      <c r="G9" s="205"/>
      <c r="H9" s="206"/>
      <c r="I9" s="207"/>
      <c r="J9" s="80">
        <v>3</v>
      </c>
      <c r="K9" s="80">
        <v>4</v>
      </c>
      <c r="L9" s="80">
        <v>5</v>
      </c>
      <c r="M9" s="80">
        <v>6</v>
      </c>
      <c r="N9" s="80">
        <v>7</v>
      </c>
    </row>
    <row r="10" spans="1:14" s="46" customFormat="1" ht="40.799999999999997">
      <c r="A10" s="84" t="s">
        <v>10</v>
      </c>
      <c r="B10" s="208" t="s">
        <v>49</v>
      </c>
      <c r="C10" s="209"/>
      <c r="D10" s="209"/>
      <c r="E10" s="209"/>
      <c r="F10" s="209"/>
      <c r="G10" s="209"/>
      <c r="H10" s="210"/>
      <c r="I10" s="211"/>
      <c r="J10" s="86" t="s">
        <v>30</v>
      </c>
      <c r="K10" s="87" t="s">
        <v>50</v>
      </c>
      <c r="L10" s="84" t="s">
        <v>51</v>
      </c>
      <c r="M10" s="88" t="s">
        <v>52</v>
      </c>
      <c r="N10" s="84" t="s">
        <v>29</v>
      </c>
    </row>
    <row r="11" spans="1:14" s="41" customFormat="1" ht="12">
      <c r="A11" s="212" t="s">
        <v>53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4"/>
      <c r="M11" s="215"/>
      <c r="N11" s="69">
        <f>SUM(N12:N41)</f>
        <v>0</v>
      </c>
    </row>
    <row r="12" spans="1:14" s="42" customFormat="1" ht="16.8">
      <c r="A12" s="138">
        <v>1</v>
      </c>
      <c r="B12" s="180"/>
      <c r="C12" s="181"/>
      <c r="D12" s="181"/>
      <c r="E12" s="181"/>
      <c r="F12" s="181"/>
      <c r="G12" s="181"/>
      <c r="H12" s="181"/>
      <c r="I12" s="182"/>
      <c r="J12" s="64"/>
      <c r="K12" s="139">
        <v>0</v>
      </c>
      <c r="L12" s="52" t="s">
        <v>54</v>
      </c>
      <c r="M12" s="101">
        <f>IF(L12="Bitte Wählen!",0,IF(L12="Q1",37,IF(L12="Q2",30,IF(L12="Q3",22,IF(L12="Q4",18," ")))))</f>
        <v>0</v>
      </c>
      <c r="N12" s="102">
        <f>K12/60*M12</f>
        <v>0</v>
      </c>
    </row>
    <row r="13" spans="1:14" s="42" customFormat="1" ht="16.8">
      <c r="A13" s="138">
        <v>2</v>
      </c>
      <c r="B13" s="180"/>
      <c r="C13" s="181"/>
      <c r="D13" s="181"/>
      <c r="E13" s="181"/>
      <c r="F13" s="181"/>
      <c r="G13" s="181"/>
      <c r="H13" s="181"/>
      <c r="I13" s="182"/>
      <c r="J13" s="64"/>
      <c r="K13" s="139">
        <v>0</v>
      </c>
      <c r="L13" s="52" t="s">
        <v>54</v>
      </c>
      <c r="M13" s="101">
        <f t="shared" ref="M13:M41" si="0">IF(L13="Bitte Wählen!",0,IF(L13="Q1",37,IF(L13="Q2",30,IF(L13="Q3",22,IF(L13="Q4",18," ")))))</f>
        <v>0</v>
      </c>
      <c r="N13" s="102">
        <f t="shared" ref="N13:N41" si="1">K13/60*M13</f>
        <v>0</v>
      </c>
    </row>
    <row r="14" spans="1:14" s="42" customFormat="1" ht="16.8">
      <c r="A14" s="138">
        <v>3</v>
      </c>
      <c r="B14" s="180"/>
      <c r="C14" s="181"/>
      <c r="D14" s="181"/>
      <c r="E14" s="181"/>
      <c r="F14" s="181"/>
      <c r="G14" s="181"/>
      <c r="H14" s="181"/>
      <c r="I14" s="182"/>
      <c r="J14" s="64"/>
      <c r="K14" s="139">
        <v>0</v>
      </c>
      <c r="L14" s="52" t="s">
        <v>54</v>
      </c>
      <c r="M14" s="101">
        <f t="shared" si="0"/>
        <v>0</v>
      </c>
      <c r="N14" s="102">
        <f t="shared" si="1"/>
        <v>0</v>
      </c>
    </row>
    <row r="15" spans="1:14" s="42" customFormat="1" ht="16.8">
      <c r="A15" s="138">
        <v>4</v>
      </c>
      <c r="B15" s="180"/>
      <c r="C15" s="181"/>
      <c r="D15" s="181"/>
      <c r="E15" s="181"/>
      <c r="F15" s="181"/>
      <c r="G15" s="181"/>
      <c r="H15" s="181"/>
      <c r="I15" s="182"/>
      <c r="J15" s="64"/>
      <c r="K15" s="139">
        <v>0</v>
      </c>
      <c r="L15" s="52" t="s">
        <v>54</v>
      </c>
      <c r="M15" s="101">
        <f t="shared" si="0"/>
        <v>0</v>
      </c>
      <c r="N15" s="102">
        <f t="shared" si="1"/>
        <v>0</v>
      </c>
    </row>
    <row r="16" spans="1:14" s="42" customFormat="1" ht="16.8">
      <c r="A16" s="138">
        <v>5</v>
      </c>
      <c r="B16" s="180"/>
      <c r="C16" s="181"/>
      <c r="D16" s="181"/>
      <c r="E16" s="181"/>
      <c r="F16" s="181"/>
      <c r="G16" s="181"/>
      <c r="H16" s="181"/>
      <c r="I16" s="182"/>
      <c r="J16" s="64"/>
      <c r="K16" s="139">
        <v>0</v>
      </c>
      <c r="L16" s="52" t="s">
        <v>54</v>
      </c>
      <c r="M16" s="101">
        <f t="shared" si="0"/>
        <v>0</v>
      </c>
      <c r="N16" s="102">
        <f t="shared" si="1"/>
        <v>0</v>
      </c>
    </row>
    <row r="17" spans="1:14" s="42" customFormat="1" ht="16.8">
      <c r="A17" s="138">
        <v>6</v>
      </c>
      <c r="B17" s="180"/>
      <c r="C17" s="181"/>
      <c r="D17" s="181"/>
      <c r="E17" s="181"/>
      <c r="F17" s="181"/>
      <c r="G17" s="181"/>
      <c r="H17" s="181"/>
      <c r="I17" s="182"/>
      <c r="J17" s="64"/>
      <c r="K17" s="139">
        <v>0</v>
      </c>
      <c r="L17" s="52" t="s">
        <v>54</v>
      </c>
      <c r="M17" s="101">
        <f t="shared" si="0"/>
        <v>0</v>
      </c>
      <c r="N17" s="102">
        <f t="shared" si="1"/>
        <v>0</v>
      </c>
    </row>
    <row r="18" spans="1:14" s="42" customFormat="1" ht="16.8">
      <c r="A18" s="138">
        <v>7</v>
      </c>
      <c r="B18" s="180"/>
      <c r="C18" s="181"/>
      <c r="D18" s="181"/>
      <c r="E18" s="181"/>
      <c r="F18" s="181"/>
      <c r="G18" s="181"/>
      <c r="H18" s="181"/>
      <c r="I18" s="182"/>
      <c r="J18" s="64"/>
      <c r="K18" s="139">
        <v>0</v>
      </c>
      <c r="L18" s="52" t="s">
        <v>54</v>
      </c>
      <c r="M18" s="101">
        <f t="shared" si="0"/>
        <v>0</v>
      </c>
      <c r="N18" s="102">
        <f t="shared" si="1"/>
        <v>0</v>
      </c>
    </row>
    <row r="19" spans="1:14" s="42" customFormat="1" ht="16.8">
      <c r="A19" s="138">
        <v>8</v>
      </c>
      <c r="B19" s="180"/>
      <c r="C19" s="181"/>
      <c r="D19" s="181"/>
      <c r="E19" s="181"/>
      <c r="F19" s="181"/>
      <c r="G19" s="181"/>
      <c r="H19" s="181"/>
      <c r="I19" s="182"/>
      <c r="J19" s="64"/>
      <c r="K19" s="139">
        <v>0</v>
      </c>
      <c r="L19" s="52" t="s">
        <v>54</v>
      </c>
      <c r="M19" s="101">
        <f t="shared" si="0"/>
        <v>0</v>
      </c>
      <c r="N19" s="102">
        <f t="shared" si="1"/>
        <v>0</v>
      </c>
    </row>
    <row r="20" spans="1:14" s="42" customFormat="1" ht="16.8">
      <c r="A20" s="138">
        <v>9</v>
      </c>
      <c r="B20" s="180"/>
      <c r="C20" s="181"/>
      <c r="D20" s="181"/>
      <c r="E20" s="181"/>
      <c r="F20" s="181"/>
      <c r="G20" s="181"/>
      <c r="H20" s="181"/>
      <c r="I20" s="182"/>
      <c r="J20" s="64"/>
      <c r="K20" s="139">
        <v>0</v>
      </c>
      <c r="L20" s="52" t="s">
        <v>54</v>
      </c>
      <c r="M20" s="101">
        <f t="shared" si="0"/>
        <v>0</v>
      </c>
      <c r="N20" s="102">
        <f t="shared" si="1"/>
        <v>0</v>
      </c>
    </row>
    <row r="21" spans="1:14" s="42" customFormat="1" ht="16.8">
      <c r="A21" s="138">
        <v>10</v>
      </c>
      <c r="B21" s="180"/>
      <c r="C21" s="181"/>
      <c r="D21" s="181"/>
      <c r="E21" s="181"/>
      <c r="F21" s="181"/>
      <c r="G21" s="181"/>
      <c r="H21" s="181"/>
      <c r="I21" s="182"/>
      <c r="J21" s="64"/>
      <c r="K21" s="139">
        <v>0</v>
      </c>
      <c r="L21" s="52" t="s">
        <v>54</v>
      </c>
      <c r="M21" s="101">
        <f t="shared" si="0"/>
        <v>0</v>
      </c>
      <c r="N21" s="102">
        <f t="shared" si="1"/>
        <v>0</v>
      </c>
    </row>
    <row r="22" spans="1:14" s="42" customFormat="1" ht="16.8">
      <c r="A22" s="138">
        <v>11</v>
      </c>
      <c r="B22" s="180"/>
      <c r="C22" s="181"/>
      <c r="D22" s="181"/>
      <c r="E22" s="181"/>
      <c r="F22" s="181"/>
      <c r="G22" s="181"/>
      <c r="H22" s="181"/>
      <c r="I22" s="182"/>
      <c r="J22" s="64"/>
      <c r="K22" s="139">
        <v>0</v>
      </c>
      <c r="L22" s="52" t="s">
        <v>54</v>
      </c>
      <c r="M22" s="101">
        <f t="shared" si="0"/>
        <v>0</v>
      </c>
      <c r="N22" s="102">
        <f t="shared" si="1"/>
        <v>0</v>
      </c>
    </row>
    <row r="23" spans="1:14" s="42" customFormat="1" ht="16.8">
      <c r="A23" s="138">
        <v>12</v>
      </c>
      <c r="B23" s="180"/>
      <c r="C23" s="181"/>
      <c r="D23" s="181"/>
      <c r="E23" s="181"/>
      <c r="F23" s="181"/>
      <c r="G23" s="181"/>
      <c r="H23" s="181"/>
      <c r="I23" s="182"/>
      <c r="J23" s="64"/>
      <c r="K23" s="139">
        <v>0</v>
      </c>
      <c r="L23" s="52" t="s">
        <v>54</v>
      </c>
      <c r="M23" s="101">
        <f t="shared" si="0"/>
        <v>0</v>
      </c>
      <c r="N23" s="102">
        <f t="shared" si="1"/>
        <v>0</v>
      </c>
    </row>
    <row r="24" spans="1:14" s="42" customFormat="1" ht="16.8">
      <c r="A24" s="138">
        <v>13</v>
      </c>
      <c r="B24" s="180"/>
      <c r="C24" s="181"/>
      <c r="D24" s="181"/>
      <c r="E24" s="181"/>
      <c r="F24" s="181"/>
      <c r="G24" s="181"/>
      <c r="H24" s="181"/>
      <c r="I24" s="182"/>
      <c r="J24" s="64"/>
      <c r="K24" s="139">
        <v>0</v>
      </c>
      <c r="L24" s="52" t="s">
        <v>54</v>
      </c>
      <c r="M24" s="101">
        <f t="shared" si="0"/>
        <v>0</v>
      </c>
      <c r="N24" s="102">
        <f t="shared" si="1"/>
        <v>0</v>
      </c>
    </row>
    <row r="25" spans="1:14" s="42" customFormat="1" ht="16.8">
      <c r="A25" s="138">
        <v>14</v>
      </c>
      <c r="B25" s="180"/>
      <c r="C25" s="181"/>
      <c r="D25" s="181"/>
      <c r="E25" s="181"/>
      <c r="F25" s="181"/>
      <c r="G25" s="181"/>
      <c r="H25" s="181"/>
      <c r="I25" s="182"/>
      <c r="J25" s="64"/>
      <c r="K25" s="139">
        <v>0</v>
      </c>
      <c r="L25" s="52" t="s">
        <v>54</v>
      </c>
      <c r="M25" s="101">
        <f t="shared" si="0"/>
        <v>0</v>
      </c>
      <c r="N25" s="102">
        <f t="shared" si="1"/>
        <v>0</v>
      </c>
    </row>
    <row r="26" spans="1:14" s="42" customFormat="1" ht="16.8">
      <c r="A26" s="138">
        <v>15</v>
      </c>
      <c r="B26" s="180"/>
      <c r="C26" s="181"/>
      <c r="D26" s="181"/>
      <c r="E26" s="181"/>
      <c r="F26" s="181"/>
      <c r="G26" s="181"/>
      <c r="H26" s="181"/>
      <c r="I26" s="182"/>
      <c r="J26" s="64"/>
      <c r="K26" s="139">
        <v>0</v>
      </c>
      <c r="L26" s="52" t="s">
        <v>54</v>
      </c>
      <c r="M26" s="101">
        <f t="shared" si="0"/>
        <v>0</v>
      </c>
      <c r="N26" s="102">
        <f t="shared" si="1"/>
        <v>0</v>
      </c>
    </row>
    <row r="27" spans="1:14" s="42" customFormat="1" ht="16.8">
      <c r="A27" s="138">
        <v>16</v>
      </c>
      <c r="B27" s="180"/>
      <c r="C27" s="181"/>
      <c r="D27" s="181"/>
      <c r="E27" s="181"/>
      <c r="F27" s="181"/>
      <c r="G27" s="181"/>
      <c r="H27" s="181"/>
      <c r="I27" s="182"/>
      <c r="J27" s="64"/>
      <c r="K27" s="139">
        <v>0</v>
      </c>
      <c r="L27" s="52" t="s">
        <v>54</v>
      </c>
      <c r="M27" s="101">
        <f t="shared" si="0"/>
        <v>0</v>
      </c>
      <c r="N27" s="102">
        <f t="shared" si="1"/>
        <v>0</v>
      </c>
    </row>
    <row r="28" spans="1:14" s="42" customFormat="1" ht="16.8">
      <c r="A28" s="138">
        <v>17</v>
      </c>
      <c r="B28" s="180"/>
      <c r="C28" s="181"/>
      <c r="D28" s="181"/>
      <c r="E28" s="181"/>
      <c r="F28" s="181"/>
      <c r="G28" s="181"/>
      <c r="H28" s="181"/>
      <c r="I28" s="182"/>
      <c r="J28" s="64"/>
      <c r="K28" s="139">
        <v>0</v>
      </c>
      <c r="L28" s="52" t="s">
        <v>54</v>
      </c>
      <c r="M28" s="101">
        <f t="shared" si="0"/>
        <v>0</v>
      </c>
      <c r="N28" s="102">
        <f t="shared" si="1"/>
        <v>0</v>
      </c>
    </row>
    <row r="29" spans="1:14" s="42" customFormat="1" ht="16.8">
      <c r="A29" s="138">
        <v>18</v>
      </c>
      <c r="B29" s="180"/>
      <c r="C29" s="181"/>
      <c r="D29" s="181"/>
      <c r="E29" s="181"/>
      <c r="F29" s="181"/>
      <c r="G29" s="181"/>
      <c r="H29" s="181"/>
      <c r="I29" s="182"/>
      <c r="J29" s="64"/>
      <c r="K29" s="139">
        <v>0</v>
      </c>
      <c r="L29" s="52" t="s">
        <v>54</v>
      </c>
      <c r="M29" s="101">
        <f t="shared" si="0"/>
        <v>0</v>
      </c>
      <c r="N29" s="102">
        <f t="shared" si="1"/>
        <v>0</v>
      </c>
    </row>
    <row r="30" spans="1:14" s="42" customFormat="1" ht="16.8">
      <c r="A30" s="138">
        <v>19</v>
      </c>
      <c r="B30" s="180"/>
      <c r="C30" s="181"/>
      <c r="D30" s="181"/>
      <c r="E30" s="181"/>
      <c r="F30" s="181"/>
      <c r="G30" s="181"/>
      <c r="H30" s="181"/>
      <c r="I30" s="182"/>
      <c r="J30" s="64"/>
      <c r="K30" s="139">
        <v>0</v>
      </c>
      <c r="L30" s="52" t="s">
        <v>54</v>
      </c>
      <c r="M30" s="101">
        <f t="shared" si="0"/>
        <v>0</v>
      </c>
      <c r="N30" s="102">
        <f t="shared" si="1"/>
        <v>0</v>
      </c>
    </row>
    <row r="31" spans="1:14" s="42" customFormat="1" ht="16.8">
      <c r="A31" s="138">
        <v>20</v>
      </c>
      <c r="B31" s="180"/>
      <c r="C31" s="181"/>
      <c r="D31" s="181"/>
      <c r="E31" s="181"/>
      <c r="F31" s="181"/>
      <c r="G31" s="181"/>
      <c r="H31" s="181"/>
      <c r="I31" s="182"/>
      <c r="J31" s="64"/>
      <c r="K31" s="139">
        <v>0</v>
      </c>
      <c r="L31" s="52" t="s">
        <v>54</v>
      </c>
      <c r="M31" s="101">
        <f t="shared" si="0"/>
        <v>0</v>
      </c>
      <c r="N31" s="102">
        <f t="shared" si="1"/>
        <v>0</v>
      </c>
    </row>
    <row r="32" spans="1:14" s="42" customFormat="1" ht="16.8">
      <c r="A32" s="138">
        <v>21</v>
      </c>
      <c r="B32" s="180"/>
      <c r="C32" s="181"/>
      <c r="D32" s="181"/>
      <c r="E32" s="181"/>
      <c r="F32" s="181"/>
      <c r="G32" s="181"/>
      <c r="H32" s="181"/>
      <c r="I32" s="182"/>
      <c r="J32" s="64"/>
      <c r="K32" s="139">
        <v>0</v>
      </c>
      <c r="L32" s="52" t="s">
        <v>54</v>
      </c>
      <c r="M32" s="101">
        <f t="shared" si="0"/>
        <v>0</v>
      </c>
      <c r="N32" s="102">
        <f t="shared" si="1"/>
        <v>0</v>
      </c>
    </row>
    <row r="33" spans="1:14" s="42" customFormat="1" ht="16.8">
      <c r="A33" s="138">
        <v>22</v>
      </c>
      <c r="B33" s="180"/>
      <c r="C33" s="181"/>
      <c r="D33" s="181"/>
      <c r="E33" s="181"/>
      <c r="F33" s="181"/>
      <c r="G33" s="181"/>
      <c r="H33" s="181"/>
      <c r="I33" s="182"/>
      <c r="J33" s="64"/>
      <c r="K33" s="139">
        <v>0</v>
      </c>
      <c r="L33" s="52" t="s">
        <v>54</v>
      </c>
      <c r="M33" s="101">
        <f t="shared" si="0"/>
        <v>0</v>
      </c>
      <c r="N33" s="102">
        <f t="shared" si="1"/>
        <v>0</v>
      </c>
    </row>
    <row r="34" spans="1:14" s="42" customFormat="1" ht="16.8">
      <c r="A34" s="138">
        <v>23</v>
      </c>
      <c r="B34" s="180"/>
      <c r="C34" s="181"/>
      <c r="D34" s="181"/>
      <c r="E34" s="181"/>
      <c r="F34" s="181"/>
      <c r="G34" s="181"/>
      <c r="H34" s="181"/>
      <c r="I34" s="182"/>
      <c r="J34" s="64"/>
      <c r="K34" s="139">
        <v>0</v>
      </c>
      <c r="L34" s="52" t="s">
        <v>54</v>
      </c>
      <c r="M34" s="101">
        <f t="shared" si="0"/>
        <v>0</v>
      </c>
      <c r="N34" s="102">
        <f t="shared" si="1"/>
        <v>0</v>
      </c>
    </row>
    <row r="35" spans="1:14" s="42" customFormat="1" ht="16.8">
      <c r="A35" s="138">
        <v>24</v>
      </c>
      <c r="B35" s="180"/>
      <c r="C35" s="181"/>
      <c r="D35" s="181"/>
      <c r="E35" s="181"/>
      <c r="F35" s="181"/>
      <c r="G35" s="181"/>
      <c r="H35" s="181"/>
      <c r="I35" s="182"/>
      <c r="J35" s="64"/>
      <c r="K35" s="139">
        <v>0</v>
      </c>
      <c r="L35" s="52" t="s">
        <v>54</v>
      </c>
      <c r="M35" s="101">
        <f t="shared" si="0"/>
        <v>0</v>
      </c>
      <c r="N35" s="102">
        <f t="shared" si="1"/>
        <v>0</v>
      </c>
    </row>
    <row r="36" spans="1:14" s="42" customFormat="1" ht="16.8">
      <c r="A36" s="138">
        <v>25</v>
      </c>
      <c r="B36" s="180"/>
      <c r="C36" s="181"/>
      <c r="D36" s="181"/>
      <c r="E36" s="181"/>
      <c r="F36" s="181"/>
      <c r="G36" s="181"/>
      <c r="H36" s="181"/>
      <c r="I36" s="182"/>
      <c r="J36" s="64"/>
      <c r="K36" s="139">
        <v>0</v>
      </c>
      <c r="L36" s="52" t="s">
        <v>54</v>
      </c>
      <c r="M36" s="101">
        <f t="shared" si="0"/>
        <v>0</v>
      </c>
      <c r="N36" s="102">
        <f t="shared" si="1"/>
        <v>0</v>
      </c>
    </row>
    <row r="37" spans="1:14" s="42" customFormat="1" ht="16.8">
      <c r="A37" s="138">
        <v>26</v>
      </c>
      <c r="B37" s="180"/>
      <c r="C37" s="181"/>
      <c r="D37" s="181"/>
      <c r="E37" s="181"/>
      <c r="F37" s="181"/>
      <c r="G37" s="181"/>
      <c r="H37" s="181"/>
      <c r="I37" s="182"/>
      <c r="J37" s="64"/>
      <c r="K37" s="139">
        <v>0</v>
      </c>
      <c r="L37" s="52" t="s">
        <v>54</v>
      </c>
      <c r="M37" s="101">
        <f t="shared" si="0"/>
        <v>0</v>
      </c>
      <c r="N37" s="102">
        <f t="shared" si="1"/>
        <v>0</v>
      </c>
    </row>
    <row r="38" spans="1:14" s="42" customFormat="1" ht="16.8">
      <c r="A38" s="138">
        <v>27</v>
      </c>
      <c r="B38" s="180"/>
      <c r="C38" s="181"/>
      <c r="D38" s="181"/>
      <c r="E38" s="181"/>
      <c r="F38" s="181"/>
      <c r="G38" s="181"/>
      <c r="H38" s="181"/>
      <c r="I38" s="182"/>
      <c r="J38" s="64"/>
      <c r="K38" s="139">
        <v>0</v>
      </c>
      <c r="L38" s="52" t="s">
        <v>54</v>
      </c>
      <c r="M38" s="101">
        <f t="shared" si="0"/>
        <v>0</v>
      </c>
      <c r="N38" s="102">
        <f t="shared" si="1"/>
        <v>0</v>
      </c>
    </row>
    <row r="39" spans="1:14" s="42" customFormat="1" ht="16.8">
      <c r="A39" s="138">
        <v>28</v>
      </c>
      <c r="B39" s="180"/>
      <c r="C39" s="181"/>
      <c r="D39" s="181"/>
      <c r="E39" s="181"/>
      <c r="F39" s="181"/>
      <c r="G39" s="181"/>
      <c r="H39" s="181"/>
      <c r="I39" s="182"/>
      <c r="J39" s="64"/>
      <c r="K39" s="139">
        <v>0</v>
      </c>
      <c r="L39" s="52" t="s">
        <v>54</v>
      </c>
      <c r="M39" s="101">
        <f t="shared" si="0"/>
        <v>0</v>
      </c>
      <c r="N39" s="102">
        <f t="shared" si="1"/>
        <v>0</v>
      </c>
    </row>
    <row r="40" spans="1:14" s="42" customFormat="1" ht="16.8">
      <c r="A40" s="138">
        <v>29</v>
      </c>
      <c r="B40" s="180"/>
      <c r="C40" s="181"/>
      <c r="D40" s="181"/>
      <c r="E40" s="181"/>
      <c r="F40" s="181"/>
      <c r="G40" s="181"/>
      <c r="H40" s="181"/>
      <c r="I40" s="182"/>
      <c r="J40" s="64"/>
      <c r="K40" s="139">
        <v>0</v>
      </c>
      <c r="L40" s="52" t="s">
        <v>54</v>
      </c>
      <c r="M40" s="101">
        <f t="shared" si="0"/>
        <v>0</v>
      </c>
      <c r="N40" s="102">
        <f t="shared" si="1"/>
        <v>0</v>
      </c>
    </row>
    <row r="41" spans="1:14" s="42" customFormat="1" ht="16.8">
      <c r="A41" s="138">
        <v>30</v>
      </c>
      <c r="B41" s="180"/>
      <c r="C41" s="181"/>
      <c r="D41" s="181"/>
      <c r="E41" s="181"/>
      <c r="F41" s="181"/>
      <c r="G41" s="181"/>
      <c r="H41" s="181"/>
      <c r="I41" s="182"/>
      <c r="J41" s="64"/>
      <c r="K41" s="139">
        <v>0</v>
      </c>
      <c r="L41" s="52" t="s">
        <v>54</v>
      </c>
      <c r="M41" s="101">
        <f t="shared" si="0"/>
        <v>0</v>
      </c>
      <c r="N41" s="102">
        <f t="shared" si="1"/>
        <v>0</v>
      </c>
    </row>
    <row r="42" spans="1:14" s="42" customFormat="1" ht="16.8">
      <c r="A42" s="216"/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</row>
    <row r="43" spans="1:14" s="42" customFormat="1" ht="16.8">
      <c r="A43" s="218"/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</row>
    <row r="44" spans="1:14" s="42" customFormat="1" ht="16.8">
      <c r="A44" s="218"/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</row>
    <row r="45" spans="1:14" ht="18.899999999999999" customHeight="1">
      <c r="A45" s="218"/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</row>
    <row r="46" spans="1:14" ht="18.899999999999999" customHeight="1">
      <c r="A46" s="219"/>
      <c r="B46" s="218"/>
      <c r="C46" s="218"/>
      <c r="D46" s="218"/>
      <c r="E46" s="218"/>
      <c r="F46" s="218"/>
      <c r="G46" s="218"/>
      <c r="H46" s="218"/>
      <c r="I46" s="220" t="s">
        <v>55</v>
      </c>
      <c r="J46" s="221"/>
      <c r="K46" s="221"/>
      <c r="L46" s="221"/>
      <c r="M46" s="221"/>
      <c r="N46" s="221"/>
    </row>
    <row r="47" spans="1:14">
      <c r="A47" s="140"/>
      <c r="B47" s="141"/>
      <c r="C47" s="141"/>
      <c r="D47" s="141"/>
      <c r="E47" s="141"/>
      <c r="F47" s="141"/>
      <c r="G47" s="141"/>
      <c r="H47" s="97"/>
      <c r="I47" s="97"/>
      <c r="J47" s="142"/>
      <c r="K47" s="143"/>
      <c r="L47" s="59"/>
      <c r="M47" s="59"/>
      <c r="N47" s="58"/>
    </row>
  </sheetData>
  <sheetProtection algorithmName="SHA-512" hashValue="O27u7Z3qeeTZPmtXcazOr8mWW5MAPsTgHiS34bh4qv3ZtE7CHKsazVSUATDUEglaGXAC0Etyq0p4F+F0dAfllA==" saltValue="4hbaK/LLEk6sCkWbvhXg6w==" spinCount="100000" sheet="1" objects="1" scenarios="1"/>
  <mergeCells count="45">
    <mergeCell ref="B39:I39"/>
    <mergeCell ref="B40:I40"/>
    <mergeCell ref="B41:I41"/>
    <mergeCell ref="A42:N45"/>
    <mergeCell ref="A46:H46"/>
    <mergeCell ref="I46:N46"/>
    <mergeCell ref="B38:I38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26:I26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14:I14"/>
    <mergeCell ref="A4:E4"/>
    <mergeCell ref="F4:N4"/>
    <mergeCell ref="A5:N5"/>
    <mergeCell ref="A6:N6"/>
    <mergeCell ref="A7:B7"/>
    <mergeCell ref="C7:F7"/>
    <mergeCell ref="G7:N8"/>
    <mergeCell ref="A8:B8"/>
    <mergeCell ref="C8:F8"/>
    <mergeCell ref="B9:I9"/>
    <mergeCell ref="B10:I10"/>
    <mergeCell ref="A11:M11"/>
    <mergeCell ref="B12:I12"/>
    <mergeCell ref="B13:I13"/>
  </mergeCells>
  <dataValidations count="4">
    <dataValidation type="textLength" allowBlank="1" showInputMessage="1" showErrorMessage="1" sqref="B12:I41">
      <formula1>0</formula1>
      <formula2>120</formula2>
    </dataValidation>
    <dataValidation type="date" operator="greaterThan" allowBlank="1" showInputMessage="1" showErrorMessage="1" error="Datum ab 15.05.2024" sqref="J12:J41">
      <formula1>45426</formula1>
    </dataValidation>
    <dataValidation type="list" allowBlank="1" showInputMessage="1" showErrorMessage="1" sqref="L12:L41">
      <formula1>"Bitte Wählen!, Q1, Q2, Q3, Q4"</formula1>
    </dataValidation>
    <dataValidation type="custom" allowBlank="1" showInputMessage="1" showErrorMessage="1" error="nur durch 15 teilbare Ganze Zahlen" sqref="K12:K41">
      <formula1>MOD(K12,15)=0</formula1>
    </dataValidation>
  </dataValidations>
  <pageMargins left="0.7" right="0.7" top="0.78740157499999996" bottom="0.78740157499999996" header="0.3" footer="0.3"/>
  <pageSetup paperSize="9" scale="84" orientation="landscape" horizontalDpi="1200" verticalDpi="1200" r:id="rId1"/>
  <headerFooter>
    <oddHeader>&amp;L&amp;8Anlage zum Abrufantrag / Verwendungsnachweis - Vorhaben zur Entwicklung von Natur und Landschaft (ENL2023)</oddHeader>
    <oddFooter>&amp;L&amp;8TAB-12481/05.24&amp;C&amp;8Abrechnung unbarer Eigenleistungen zur Richtlinie "Förderung von Vorhaben zur Entwicklung von Natur und Landschaft 2023 (ENL 2023)"&amp;R&amp;8Seite &amp;P / Seite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workbookViewId="0">
      <selection activeCell="G10" sqref="G10"/>
    </sheetView>
  </sheetViews>
  <sheetFormatPr baseColWidth="10" defaultColWidth="11.44140625" defaultRowHeight="13.2"/>
  <cols>
    <col min="1" max="1" width="3.6640625" style="6" customWidth="1"/>
    <col min="2" max="2" width="10.109375" style="6" customWidth="1"/>
    <col min="3" max="3" width="15.5546875" style="6" customWidth="1"/>
    <col min="4" max="4" width="29.6640625" style="6" customWidth="1"/>
    <col min="5" max="5" width="12.88671875" style="6" customWidth="1"/>
    <col min="6" max="6" width="39.88671875" style="6" customWidth="1"/>
    <col min="7" max="7" width="17.33203125" style="6" customWidth="1"/>
    <col min="8" max="8" width="10.33203125" style="6" customWidth="1"/>
    <col min="9" max="16384" width="11.44140625" style="6"/>
  </cols>
  <sheetData>
    <row r="1" spans="1:8" ht="16.95" customHeight="1">
      <c r="A1" s="1" t="s">
        <v>4</v>
      </c>
      <c r="B1" s="2"/>
      <c r="C1" s="2"/>
      <c r="D1" s="2"/>
      <c r="E1" s="3"/>
      <c r="F1" s="39" t="s">
        <v>0</v>
      </c>
      <c r="G1" s="4"/>
      <c r="H1" s="5"/>
    </row>
    <row r="2" spans="1:8" ht="18.600000000000001" customHeight="1">
      <c r="A2" s="7" t="s">
        <v>5</v>
      </c>
      <c r="B2" s="2"/>
      <c r="C2" s="2"/>
      <c r="D2" s="2"/>
      <c r="E2" s="3"/>
      <c r="F2" s="8" t="s">
        <v>1</v>
      </c>
      <c r="G2" s="9"/>
      <c r="H2" s="5"/>
    </row>
    <row r="3" spans="1:8" ht="18.600000000000001" customHeight="1">
      <c r="A3" s="10" t="s">
        <v>6</v>
      </c>
      <c r="E3" s="11"/>
      <c r="F3" s="38" t="s">
        <v>7</v>
      </c>
      <c r="G3" s="12"/>
      <c r="H3" s="13" t="s">
        <v>8</v>
      </c>
    </row>
    <row r="4" spans="1:8" ht="20.399999999999999" customHeight="1" thickBot="1">
      <c r="D4" s="10"/>
      <c r="E4" s="11"/>
      <c r="F4" s="14" t="s">
        <v>2</v>
      </c>
      <c r="G4" s="15"/>
      <c r="H4" s="13"/>
    </row>
    <row r="5" spans="1:8" ht="38.4" customHeight="1">
      <c r="A5" s="16" t="s">
        <v>9</v>
      </c>
    </row>
    <row r="6" spans="1:8" ht="24.6" customHeight="1" thickBot="1"/>
    <row r="7" spans="1:8" s="20" customFormat="1" ht="40.200000000000003" thickBot="1">
      <c r="A7" s="17" t="s">
        <v>10</v>
      </c>
      <c r="B7" s="18" t="s">
        <v>11</v>
      </c>
      <c r="C7" s="18" t="s">
        <v>12</v>
      </c>
      <c r="D7" s="18" t="s">
        <v>13</v>
      </c>
      <c r="E7" s="18" t="s">
        <v>14</v>
      </c>
      <c r="F7" s="18" t="s">
        <v>15</v>
      </c>
      <c r="G7" s="18" t="s">
        <v>16</v>
      </c>
      <c r="H7" s="19" t="s">
        <v>17</v>
      </c>
    </row>
    <row r="8" spans="1:8" ht="19.95" customHeight="1" thickBot="1">
      <c r="A8" s="21"/>
      <c r="F8" s="22" t="s">
        <v>18</v>
      </c>
      <c r="G8" s="23"/>
      <c r="H8" s="24"/>
    </row>
    <row r="9" spans="1:8" ht="19.95" customHeight="1">
      <c r="A9" s="25"/>
      <c r="B9" s="26"/>
      <c r="C9" s="26"/>
      <c r="D9" s="26"/>
      <c r="E9" s="26"/>
      <c r="F9" s="26"/>
      <c r="G9" s="26"/>
      <c r="H9" s="27"/>
    </row>
    <row r="10" spans="1:8" ht="19.95" customHeight="1">
      <c r="A10" s="28"/>
      <c r="B10" s="23"/>
      <c r="C10" s="23"/>
      <c r="D10" s="23"/>
      <c r="E10" s="23"/>
      <c r="F10" s="23"/>
      <c r="G10" s="23"/>
      <c r="H10" s="24"/>
    </row>
    <row r="11" spans="1:8" ht="19.95" customHeight="1">
      <c r="A11" s="28"/>
      <c r="B11" s="23"/>
      <c r="C11" s="23"/>
      <c r="D11" s="23"/>
      <c r="E11" s="23"/>
      <c r="F11" s="23"/>
      <c r="G11" s="23"/>
      <c r="H11" s="24"/>
    </row>
    <row r="12" spans="1:8" ht="19.95" customHeight="1">
      <c r="A12" s="28"/>
      <c r="B12" s="23"/>
      <c r="C12" s="23"/>
      <c r="D12" s="23"/>
      <c r="E12" s="23"/>
      <c r="F12" s="23"/>
      <c r="G12" s="23"/>
      <c r="H12" s="24"/>
    </row>
    <row r="13" spans="1:8" ht="19.95" customHeight="1">
      <c r="A13" s="28"/>
      <c r="B13" s="23"/>
      <c r="C13" s="23"/>
      <c r="D13" s="23"/>
      <c r="E13" s="23"/>
      <c r="F13" s="23"/>
      <c r="G13" s="23"/>
      <c r="H13" s="24"/>
    </row>
    <row r="14" spans="1:8" ht="19.95" customHeight="1">
      <c r="A14" s="28"/>
      <c r="B14" s="23"/>
      <c r="C14" s="23"/>
      <c r="D14" s="23"/>
      <c r="E14" s="23"/>
      <c r="F14" s="23"/>
      <c r="G14" s="23"/>
      <c r="H14" s="24"/>
    </row>
    <row r="15" spans="1:8" ht="19.95" customHeight="1">
      <c r="A15" s="28"/>
      <c r="B15" s="23"/>
      <c r="C15" s="23"/>
      <c r="D15" s="23"/>
      <c r="E15" s="23"/>
      <c r="F15" s="23"/>
      <c r="G15" s="23"/>
      <c r="H15" s="24"/>
    </row>
    <row r="16" spans="1:8" ht="19.95" customHeight="1">
      <c r="A16" s="28"/>
      <c r="B16" s="23"/>
      <c r="C16" s="23"/>
      <c r="D16" s="23"/>
      <c r="E16" s="23"/>
      <c r="F16" s="23"/>
      <c r="G16" s="23"/>
      <c r="H16" s="24"/>
    </row>
    <row r="17" spans="1:8" ht="19.95" customHeight="1">
      <c r="A17" s="28"/>
      <c r="B17" s="23"/>
      <c r="C17" s="23"/>
      <c r="D17" s="23"/>
      <c r="E17" s="23"/>
      <c r="F17" s="23"/>
      <c r="G17" s="23"/>
      <c r="H17" s="24"/>
    </row>
    <row r="18" spans="1:8" ht="19.95" customHeight="1">
      <c r="A18" s="28"/>
      <c r="B18" s="23"/>
      <c r="C18" s="23"/>
      <c r="D18" s="23"/>
      <c r="E18" s="23"/>
      <c r="F18" s="23"/>
      <c r="G18" s="23"/>
      <c r="H18" s="24"/>
    </row>
    <row r="19" spans="1:8" ht="19.95" customHeight="1">
      <c r="A19" s="28"/>
      <c r="B19" s="23"/>
      <c r="C19" s="23"/>
      <c r="D19" s="23"/>
      <c r="E19" s="23"/>
      <c r="F19" s="23"/>
      <c r="G19" s="23"/>
      <c r="H19" s="24"/>
    </row>
    <row r="20" spans="1:8" ht="19.95" customHeight="1">
      <c r="A20" s="28"/>
      <c r="B20" s="23"/>
      <c r="C20" s="23"/>
      <c r="D20" s="23"/>
      <c r="E20" s="23"/>
      <c r="F20" s="23"/>
      <c r="G20" s="23"/>
      <c r="H20" s="24"/>
    </row>
    <row r="21" spans="1:8" ht="19.95" customHeight="1">
      <c r="A21" s="28"/>
      <c r="B21" s="23"/>
      <c r="C21" s="23"/>
      <c r="D21" s="23"/>
      <c r="E21" s="23"/>
      <c r="F21" s="23"/>
      <c r="G21" s="23"/>
      <c r="H21" s="24"/>
    </row>
    <row r="22" spans="1:8" ht="19.95" customHeight="1" thickBot="1">
      <c r="A22" s="29"/>
      <c r="B22" s="30"/>
      <c r="C22" s="30"/>
      <c r="D22" s="30"/>
      <c r="E22" s="30"/>
      <c r="F22" s="30"/>
      <c r="G22" s="30"/>
      <c r="H22" s="31"/>
    </row>
    <row r="23" spans="1:8" ht="19.95" customHeight="1" thickBot="1">
      <c r="F23" s="13" t="s">
        <v>19</v>
      </c>
      <c r="G23" s="32"/>
    </row>
    <row r="24" spans="1:8">
      <c r="A24" s="33" t="s">
        <v>3</v>
      </c>
    </row>
    <row r="25" spans="1:8">
      <c r="A25" s="34" t="s">
        <v>20</v>
      </c>
      <c r="B25" s="22" t="s">
        <v>21</v>
      </c>
    </row>
    <row r="26" spans="1:8">
      <c r="A26" s="34"/>
      <c r="B26" s="22" t="s">
        <v>22</v>
      </c>
    </row>
    <row r="27" spans="1:8">
      <c r="A27" s="34" t="s">
        <v>20</v>
      </c>
      <c r="B27" s="35" t="s">
        <v>23</v>
      </c>
    </row>
    <row r="28" spans="1:8" ht="22.95" customHeight="1">
      <c r="A28" s="36"/>
      <c r="B28" s="22"/>
    </row>
    <row r="29" spans="1:8">
      <c r="A29" s="37"/>
      <c r="B29" s="22"/>
    </row>
    <row r="30" spans="1:8">
      <c r="A30" s="37"/>
      <c r="B30" s="22"/>
    </row>
  </sheetData>
  <printOptions horizontalCentered="1" gridLinesSet="0"/>
  <pageMargins left="0.39370078740157483" right="0.39370078740157483" top="0.78740157480314965" bottom="0.39370078740157483" header="0.51181102362204722" footer="0.11811023622047245"/>
  <pageSetup paperSize="9" orientation="landscape" r:id="rId1"/>
  <headerFooter alignWithMargins="0">
    <oddFooter xml:space="preserve">&amp;R&amp;8Feb 00&amp;10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Hinweis</vt:lpstr>
      <vt:lpstr>Übersicht Personalkosten_ENL</vt:lpstr>
      <vt:lpstr>Übersicht Personalkosten_ENL23</vt:lpstr>
      <vt:lpstr>IuK - Ausgaben</vt:lpstr>
      <vt:lpstr>'Übersicht Personalkosten_ENL'!Drucktitel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Nordmann Gundula</dc:creator>
  <cp:lastModifiedBy>Ehemann, Anja</cp:lastModifiedBy>
  <cp:lastPrinted>2020-03-13T08:54:23Z</cp:lastPrinted>
  <dcterms:created xsi:type="dcterms:W3CDTF">2001-02-20T15:09:56Z</dcterms:created>
  <dcterms:modified xsi:type="dcterms:W3CDTF">2024-08-29T12:37:10Z</dcterms:modified>
</cp:coreProperties>
</file>